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788A92A-AB60-4842-BED6-5BA91A1433A4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Q3" i="17"/>
  <c r="F37" i="24" l="1"/>
  <c r="F37" i="25"/>
  <c r="F37" i="23"/>
  <c r="J4" i="23" s="1"/>
  <c r="J5" i="23" s="1"/>
  <c r="J36" i="25"/>
  <c r="J4" i="25"/>
  <c r="J5" i="25" s="1"/>
  <c r="J36" i="24"/>
  <c r="J4" i="24"/>
  <c r="J5" i="24" s="1"/>
  <c r="F37" i="22"/>
  <c r="J4" i="22" s="1"/>
  <c r="F37" i="21"/>
  <c r="J4" i="21" s="1"/>
  <c r="F37" i="20"/>
  <c r="J4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6" i="23" l="1"/>
  <c r="L36" i="23" s="1"/>
  <c r="L36" i="25"/>
  <c r="L36" i="24"/>
  <c r="J36" i="22"/>
  <c r="J36" i="21"/>
  <c r="J5" i="22"/>
  <c r="J5" i="21"/>
  <c r="J36" i="20"/>
  <c r="J5" i="20"/>
  <c r="F37" i="19"/>
  <c r="F37" i="18"/>
  <c r="J36" i="18" s="1"/>
  <c r="F37" i="17"/>
  <c r="J36" i="17" s="1"/>
  <c r="L36" i="21" l="1"/>
  <c r="L36" i="22"/>
  <c r="L36" i="20"/>
  <c r="J36" i="19"/>
  <c r="J4" i="19"/>
  <c r="J5" i="19" s="1"/>
  <c r="J4" i="18"/>
  <c r="J5" i="18" s="1"/>
  <c r="L36" i="18" s="1"/>
  <c r="J4" i="17"/>
  <c r="J5" i="17" s="1"/>
  <c r="L36" i="17" s="1"/>
  <c r="L36" i="19" l="1"/>
  <c r="J35" i="17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<sst xmlns="http://schemas.openxmlformats.org/spreadsheetml/2006/main" count="334" uniqueCount="45">
  <si>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</si>
  <si>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</si>
  <si>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</si>
  <si>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</si>
  <si>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</si>
  <si>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</si>
  <si>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</si>
  <si>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</si>
  <si>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</si>
  <si>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</si>
  <si>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</si>
  <si>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</si>
  <si>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</si>
  <si>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</si>
  <si>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</si>
  <si>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</si>
  <si>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</si>
  <si>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</si>
  <si>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</si>
  <si>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</si>
  <si>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</si>
  <si>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</si>
  <si>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</si>
  <si>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</si>
  <si>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</si>
  <si>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</si>
  <si>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</si>
  <si>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</si>
  <si>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</si>
  <si>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</si>
  <si>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</si>
  <si>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HÜSEYİN ALDEMİR</t>
  </si>
  <si>
    <t>H.EYYÜP AĞA</t>
  </si>
  <si>
    <t>AK GIDA ALKALİ (25 kg)</t>
  </si>
  <si>
    <t>AD</t>
  </si>
  <si>
    <t>Satış</t>
  </si>
  <si>
    <t>YM2</t>
  </si>
  <si>
    <t>Kasım Sütünden Kesilecek</t>
  </si>
  <si>
    <t>Alkali 1 Ad.</t>
  </si>
  <si>
    <t>KASIM SÜTÜNE YAZILDI</t>
  </si>
  <si>
    <t>VAKIF EYYÜPAĞA HVL</t>
  </si>
  <si>
    <t>V.EYYÜPAĞA</t>
  </si>
  <si>
    <t>Z.EYYÜPAĞA</t>
  </si>
  <si>
    <t>Z.K.EYYÜPAĞA</t>
  </si>
  <si>
    <t>Tes.Tar. 12/03/2026 1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</si>
</sst>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7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" fontId="3" fillId="0" borderId="9" xfId="210" applyNumberFormat="1" applyBorder="1" applyAlignment="1">
      <alignment horizontal="right"/>
    </xf>
    <xf numFmtId="169" fontId="3" fillId="0" borderId="9" xfId="210" applyNumberFormat="1" applyBorder="1" applyAlignment="1">
      <alignment horizontal="right"/>
    </xf>
    <xf numFmtId="3" fontId="3" fillId="0" borderId="9" xfId="210" applyNumberFormat="1" applyBorder="1"/>
    <xf numFmtId="167" fontId="3" fillId="0" borderId="9" xfId="210" applyNumberFormat="1" applyBorder="1" applyAlignment="1">
      <alignment horizontal="right"/>
    </xf>
    <xf numFmtId="49" fontId="3" fillId="0" borderId="9" xfId="210" applyNumberFormat="1" applyBorder="1" applyAlignment="1">
      <alignment horizontal="left"/>
    </xf>
    <xf numFmtId="14" fontId="0" fillId="0" borderId="9" xfId="0" applyNumberFormat="1" applyBorder="1"/>
    <xf numFmtId="168" fontId="3" fillId="0" borderId="9" xfId="210" applyNumberFormat="1" applyBorder="1" applyAlignment="1">
      <alignment horizontal="left"/>
    </xf>
    <xf numFmtId="0" fontId="11" fillId="0" borderId="12" xfId="0" applyFont="1" applyBorder="1" applyAlignment="1">
      <alignment horizontal="center" vertical="center" wrapText="1"/>
    </xf>
    <xf numFmtId="4" fontId="2" fillId="0" borderId="9" xfId="230" applyNumberFormat="1" applyBorder="1" applyAlignment="1">
      <alignment horizontal="right"/>
    </xf>
    <xf numFmtId="168" fontId="2" fillId="0" borderId="9" xfId="230" applyNumberFormat="1" applyBorder="1" applyAlignment="1">
      <alignment horizontal="left"/>
    </xf>
    <xf numFmtId="168" fontId="2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2" fillId="2" borderId="9" xfId="230" applyNumberFormat="1" applyFill="1" applyBorder="1" applyAlignment="1">
      <alignment horizontal="right"/>
    </xf>
    <xf numFmtId="49" fontId="2" fillId="2" borderId="9" xfId="230" applyNumberFormat="1" applyFill="1" applyBorder="1" applyAlignment="1">
      <alignment horizontal="left"/>
    </xf>
    <xf numFmtId="3" fontId="2" fillId="2" borderId="9" xfId="230" applyNumberFormat="1" applyFill="1" applyBorder="1"/>
    <xf numFmtId="169" fontId="2" fillId="2" borderId="9" xfId="230" applyNumberFormat="1" applyFill="1" applyBorder="1" applyAlignment="1">
      <alignment horizontal="right"/>
    </xf>
    <xf numFmtId="4" fontId="2" fillId="2" borderId="9" xfId="23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0">
    <cellStyle name="%20 - Vurgu1" xfId="19" builtinId="30" customBuiltin="1"/>
    <cellStyle name="%20 - Vurgu1 10" xfId="212" xr:uid="{3CAA2B99-CAD9-4E04-8E5D-E7EB76C947F5}"/>
    <cellStyle name="%20 - Vurgu1 11" xfId="232" xr:uid="{3D19E5EC-0F1C-4EDF-B142-DE8F8341135A}"/>
    <cellStyle name="%20 - Vurgu1 12" xfId="252" xr:uid="{953AA8BF-21CD-4DD2-A909-96F71C42C9F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30CFB6D-C586-4456-A7B3-C85A0E13F0AE}"/>
    <cellStyle name="%20 - Vurgu2 11" xfId="235" xr:uid="{863A815C-6460-4B1B-B631-98850CEB13B8}"/>
    <cellStyle name="%20 - Vurgu2 12" xfId="255" xr:uid="{CC067C11-248D-420B-B917-5AC134DD9C8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BA7BDBD-586F-4CD9-AD9F-F2C04873169F}"/>
    <cellStyle name="%20 - Vurgu3 11" xfId="238" xr:uid="{99942239-81BD-4169-868D-25D0349BC520}"/>
    <cellStyle name="%20 - Vurgu3 12" xfId="258" xr:uid="{453C44E4-22A0-448F-97C9-63329197197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E3C7844-4ADF-4ACD-9D52-E271C9F0A754}"/>
    <cellStyle name="%20 - Vurgu4 11" xfId="241" xr:uid="{11B0A2BE-A8A6-492B-8B4E-90C48B49F84C}"/>
    <cellStyle name="%20 - Vurgu4 12" xfId="261" xr:uid="{67AB84C7-54F0-48B2-B45F-6D6B385F1DB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4D7B68F-939D-4279-B85B-82ABAEF67332}"/>
    <cellStyle name="%20 - Vurgu5 11" xfId="244" xr:uid="{9137B26E-3989-48E8-9C37-7797D7440165}"/>
    <cellStyle name="%20 - Vurgu5 12" xfId="264" xr:uid="{4232FE7F-50DD-4953-A2F9-ECF3C44CF61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8F6543D-B26F-423C-96BF-2827EF76EB97}"/>
    <cellStyle name="%20 - Vurgu6 11" xfId="247" xr:uid="{CE7B042D-71B2-4CBF-990A-152EAF906297}"/>
    <cellStyle name="%20 - Vurgu6 12" xfId="267" xr:uid="{F03155F9-4E81-4610-BDCF-48C0188932A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9AFB38D-2051-4465-9375-3789D5B9A8E3}"/>
    <cellStyle name="%40 - Vurgu1 11" xfId="233" xr:uid="{CD5325ED-7CD5-4606-8049-9A7AE7E85F15}"/>
    <cellStyle name="%40 - Vurgu1 12" xfId="253" xr:uid="{D85BA9CE-6F9C-4D6A-91A2-048D6A8AE1D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17AD14D-607C-463A-9FCA-21EF898EAEFC}"/>
    <cellStyle name="%40 - Vurgu2 11" xfId="236" xr:uid="{AB439BAA-680B-47CF-9902-EC8D758FAEC4}"/>
    <cellStyle name="%40 - Vurgu2 12" xfId="256" xr:uid="{F2B8DE00-3992-45C5-B963-8D37DF0825C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A1C4843-1FFA-4F7E-9643-9B71E55492CD}"/>
    <cellStyle name="%40 - Vurgu3 11" xfId="239" xr:uid="{711D9EF7-23BF-486C-9415-4EE526A90BE6}"/>
    <cellStyle name="%40 - Vurgu3 12" xfId="259" xr:uid="{2F964E87-0EF2-4FB0-85DB-C745342B29C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E619269-7E39-406A-AEDC-3846C54F786B}"/>
    <cellStyle name="%40 - Vurgu4 11" xfId="242" xr:uid="{A886E99D-0A31-4EEF-A990-E6619E2B9FCC}"/>
    <cellStyle name="%40 - Vurgu4 12" xfId="262" xr:uid="{DC941EB9-6C08-4E9F-A650-7E8B69D4AB0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4AA9C1E-63DF-4AB2-B88F-6426C4AE70A0}"/>
    <cellStyle name="%40 - Vurgu5 11" xfId="245" xr:uid="{7D37DE5B-89DE-460A-A5FB-F8F60E5E71A9}"/>
    <cellStyle name="%40 - Vurgu5 12" xfId="265" xr:uid="{EA8B10D8-B934-4759-8821-31E00459E28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ED01A36-0E1F-4174-95F1-DB64776D2DF2}"/>
    <cellStyle name="%40 - Vurgu6 11" xfId="248" xr:uid="{404485E8-5710-4394-AAED-B7769F0D0F7D}"/>
    <cellStyle name="%40 - Vurgu6 12" xfId="268" xr:uid="{F8EEC767-0F0A-40B6-B9B6-4003630FA34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3C40F4B-1662-4A33-8CDB-07C87725094D}"/>
    <cellStyle name="%60 - Vurgu1 11" xfId="234" xr:uid="{0D7DB7D6-D195-421D-967C-F1A7EF5052C4}"/>
    <cellStyle name="%60 - Vurgu1 12" xfId="254" xr:uid="{3C519233-141B-4CBE-98F8-B056C186968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7D59B6D-4E86-43D8-AF3E-51F75302CC48}"/>
    <cellStyle name="%60 - Vurgu2 11" xfId="237" xr:uid="{E3DF1370-4C62-4436-887C-F330B4D68AD0}"/>
    <cellStyle name="%60 - Vurgu2 12" xfId="257" xr:uid="{3B3FB882-8CC3-4937-B11F-1FCC97EA14B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4D02EC3-2F7C-4EC6-80ED-EEC461E645D7}"/>
    <cellStyle name="%60 - Vurgu3 11" xfId="240" xr:uid="{D8B2BFB8-827C-4503-A6E7-24A6B935CA6F}"/>
    <cellStyle name="%60 - Vurgu3 12" xfId="260" xr:uid="{D21CFAF0-6777-4C2A-8EAB-E0300F28594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62B2A80-24F8-450D-AAC5-4576437B405C}"/>
    <cellStyle name="%60 - Vurgu4 11" xfId="243" xr:uid="{C8A565EB-1E1C-46F8-BE16-A14EBD271C34}"/>
    <cellStyle name="%60 - Vurgu4 12" xfId="263" xr:uid="{6E77DFE0-FB19-4B45-A431-9FE71E355E5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15B16EB-366C-47E3-9793-9F4EA315A732}"/>
    <cellStyle name="%60 - Vurgu5 11" xfId="246" xr:uid="{D7CB1B26-B945-4C8C-B55D-D7BC396DCEC5}"/>
    <cellStyle name="%60 - Vurgu5 12" xfId="266" xr:uid="{B72B7E4D-9B04-431F-9A05-773A4F07E7B2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5F16065-1987-4FC4-801B-185F919874CC}"/>
    <cellStyle name="%60 - Vurgu6 11" xfId="249" xr:uid="{AF651F6E-6DFF-4365-91B1-E3D87CEAEA22}"/>
    <cellStyle name="%60 - Vurgu6 12" xfId="269" xr:uid="{E7AD43B1-ADA7-4789-BE9A-72835B3BA60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D25EFBA-72A1-43A4-AD0B-3FF6985DB682}"/>
    <cellStyle name="Normal 16" xfId="230" xr:uid="{2D1DC115-EEFB-49CD-BC48-1DF8617242BD}"/>
    <cellStyle name="Normal 17" xfId="250" xr:uid="{494F7BEE-BCC1-440D-80C7-DBD5690B8B83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A03A8A7-F5CB-48DB-B12E-3E5565E293F5}"/>
    <cellStyle name="Not 13" xfId="231" xr:uid="{4E9DA27D-B227-498E-83B6-66A74B6B2F40}"/>
    <cellStyle name="Not 14" xfId="251" xr:uid="{9C4A3452-0907-4698-970F-5F32DCA4833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54" t="s">
        <v>18</v>
      </c>
      <c r="Q2" s="54" t="s">
        <v>25</v>
      </c>
      <c r="R2" s="54" t="s">
        <v>26</v>
      </c>
      <c r="S2" s="54" t="s">
        <v>19</v>
      </c>
      <c r="T2" s="54" t="s">
        <v>20</v>
      </c>
      <c r="U2" s="54" t="s">
        <v>27</v>
      </c>
      <c r="V2" s="54" t="s">
        <v>21</v>
      </c>
      <c r="W2" s="54" t="s">
        <v>22</v>
      </c>
      <c r="X2" s="54" t="s">
        <v>23</v>
      </c>
      <c r="Y2" s="54" t="s">
        <v>24</v>
      </c>
      <c r="Z2" s="54" t="s">
        <v>28</v>
      </c>
      <c r="AA2" s="54" t="s">
        <v>29</v>
      </c>
      <c r="AB2" s="54" t="s">
        <v>30</v>
      </c>
      <c r="AC2" s="37">
        <f>SUM(AB:AB)</f>
        <v>1450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45962</v>
      </c>
      <c r="Q3" s="17">
        <f>R3-P3</f>
        <v>29</v>
      </c>
      <c r="R3" s="52">
        <v>45991</v>
      </c>
      <c r="S3" s="17" t="s">
        <v>36</v>
      </c>
      <c r="T3" s="50">
        <v>440</v>
      </c>
      <c r="U3" s="17" t="s">
        <v>35</v>
      </c>
      <c r="V3" s="51" t="s">
        <v>33</v>
      </c>
      <c r="W3" s="49">
        <v>1</v>
      </c>
      <c r="X3" s="51" t="s">
        <v>34</v>
      </c>
      <c r="Y3" s="48">
        <v>1208.3333299999999</v>
      </c>
      <c r="Z3" s="47">
        <v>1208.33</v>
      </c>
      <c r="AA3" s="47">
        <v>241.67</v>
      </c>
      <c r="AB3" s="47">
        <v>1450</v>
      </c>
      <c r="AC3" t="s">
        <v>37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1635.326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158.926984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2970.29</v>
      </c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>
        <v>45952</v>
      </c>
      <c r="H8" s="16" t="s">
        <v>32</v>
      </c>
      <c r="I8" s="17"/>
      <c r="J8" s="18">
        <v>250000</v>
      </c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405</v>
      </c>
      <c r="D16" s="9"/>
      <c r="E16" s="10">
        <v>19.600000000000001</v>
      </c>
      <c r="F16" s="33">
        <f t="shared" si="0"/>
        <v>7938.0000000000009</v>
      </c>
      <c r="G16" s="19"/>
      <c r="H16" s="16"/>
      <c r="I16" s="17"/>
      <c r="J16" s="18"/>
    </row>
    <row r="17" spans="2:10" x14ac:dyDescent="0.25">
      <c r="B17" s="7">
        <v>45944</v>
      </c>
      <c r="C17" s="8">
        <v>404</v>
      </c>
      <c r="D17" s="9"/>
      <c r="E17" s="10">
        <v>19.600000000000001</v>
      </c>
      <c r="F17" s="33">
        <f t="shared" si="0"/>
        <v>7918.4000000000005</v>
      </c>
      <c r="G17" s="19"/>
      <c r="H17" s="16"/>
      <c r="I17" s="17"/>
      <c r="J17" s="18"/>
    </row>
    <row r="18" spans="2:10" x14ac:dyDescent="0.25">
      <c r="B18" s="7">
        <v>45945</v>
      </c>
      <c r="C18" s="8">
        <v>395</v>
      </c>
      <c r="D18" s="9"/>
      <c r="E18" s="10">
        <v>19.600000000000001</v>
      </c>
      <c r="F18" s="33">
        <f t="shared" si="0"/>
        <v>7742.0000000000009</v>
      </c>
      <c r="G18" s="19"/>
      <c r="H18" s="16"/>
      <c r="I18" s="17"/>
      <c r="J18" s="18"/>
    </row>
    <row r="19" spans="2:10" x14ac:dyDescent="0.25">
      <c r="B19" s="7">
        <v>45946</v>
      </c>
      <c r="C19" s="8">
        <v>417</v>
      </c>
      <c r="D19" s="9"/>
      <c r="E19" s="10">
        <v>19.600000000000001</v>
      </c>
      <c r="F19" s="33">
        <f t="shared" si="0"/>
        <v>8173.2000000000007</v>
      </c>
      <c r="G19" s="19"/>
      <c r="H19" s="16"/>
      <c r="I19" s="17"/>
      <c r="J19" s="18"/>
    </row>
    <row r="20" spans="2:10" x14ac:dyDescent="0.25">
      <c r="B20" s="7">
        <v>45947</v>
      </c>
      <c r="C20" s="8">
        <v>387</v>
      </c>
      <c r="D20" s="9"/>
      <c r="E20" s="10">
        <v>19.600000000000001</v>
      </c>
      <c r="F20" s="33">
        <f t="shared" si="0"/>
        <v>7585.2000000000007</v>
      </c>
      <c r="G20" s="19"/>
      <c r="H20" s="16"/>
      <c r="I20" s="17"/>
      <c r="J20" s="18"/>
    </row>
    <row r="21" spans="2:10" x14ac:dyDescent="0.25">
      <c r="B21" s="7">
        <v>45948</v>
      </c>
      <c r="C21" s="8">
        <v>426</v>
      </c>
      <c r="D21" s="9"/>
      <c r="E21" s="10">
        <v>19.600000000000001</v>
      </c>
      <c r="F21" s="33">
        <f t="shared" si="0"/>
        <v>8349.6</v>
      </c>
      <c r="G21" s="19"/>
      <c r="H21" s="16"/>
      <c r="I21" s="17"/>
      <c r="J21" s="18"/>
    </row>
    <row r="22" spans="2:10" x14ac:dyDescent="0.25">
      <c r="B22" s="7">
        <v>45949</v>
      </c>
      <c r="C22" s="8">
        <v>410</v>
      </c>
      <c r="D22" s="9"/>
      <c r="E22" s="10">
        <v>19.600000000000001</v>
      </c>
      <c r="F22" s="33">
        <f t="shared" si="0"/>
        <v>8036.0000000000009</v>
      </c>
      <c r="G22" s="19"/>
      <c r="H22" s="16"/>
      <c r="I22" s="17"/>
      <c r="J22" s="18"/>
    </row>
    <row r="23" spans="2:10" x14ac:dyDescent="0.25">
      <c r="B23" s="7">
        <v>45950</v>
      </c>
      <c r="C23" s="8">
        <v>443</v>
      </c>
      <c r="D23" s="9"/>
      <c r="E23" s="10">
        <v>19.600000000000001</v>
      </c>
      <c r="F23" s="33">
        <f t="shared" si="0"/>
        <v>8682.8000000000011</v>
      </c>
      <c r="G23" s="19"/>
      <c r="H23" s="16"/>
      <c r="I23" s="17"/>
      <c r="J23" s="18"/>
    </row>
    <row r="24" spans="2:10" x14ac:dyDescent="0.25">
      <c r="B24" s="7">
        <v>45951</v>
      </c>
      <c r="C24" s="8">
        <v>456</v>
      </c>
      <c r="D24" s="9"/>
      <c r="E24" s="10">
        <v>19.600000000000001</v>
      </c>
      <c r="F24" s="33">
        <f t="shared" si="0"/>
        <v>8937.6</v>
      </c>
      <c r="G24" s="19"/>
      <c r="H24" s="16"/>
      <c r="I24" s="17"/>
      <c r="J24" s="18"/>
    </row>
    <row r="25" spans="2:10" x14ac:dyDescent="0.25">
      <c r="B25" s="7">
        <v>45952</v>
      </c>
      <c r="C25" s="8">
        <v>477</v>
      </c>
      <c r="D25" s="9"/>
      <c r="E25" s="10">
        <v>19.600000000000001</v>
      </c>
      <c r="F25" s="33">
        <f t="shared" si="0"/>
        <v>9349.2000000000007</v>
      </c>
      <c r="G25" s="19"/>
      <c r="H25" s="16"/>
      <c r="I25" s="17"/>
      <c r="J25" s="18"/>
    </row>
    <row r="26" spans="2:10" x14ac:dyDescent="0.25">
      <c r="B26" s="7">
        <v>45953</v>
      </c>
      <c r="C26" s="8">
        <v>463</v>
      </c>
      <c r="D26" s="9"/>
      <c r="E26" s="10">
        <v>19.600000000000001</v>
      </c>
      <c r="F26" s="33">
        <f t="shared" si="0"/>
        <v>9074.8000000000011</v>
      </c>
      <c r="G26" s="19"/>
      <c r="H26" s="16"/>
      <c r="I26" s="17"/>
      <c r="J26" s="18"/>
    </row>
    <row r="27" spans="2:10" x14ac:dyDescent="0.25">
      <c r="B27" s="7">
        <v>45954</v>
      </c>
      <c r="C27" s="8">
        <v>425</v>
      </c>
      <c r="D27" s="9"/>
      <c r="E27" s="10">
        <v>19.600000000000001</v>
      </c>
      <c r="F27" s="33">
        <f t="shared" si="0"/>
        <v>8330</v>
      </c>
      <c r="G27" s="19"/>
      <c r="H27" s="16"/>
      <c r="I27" s="17"/>
      <c r="J27" s="18"/>
    </row>
    <row r="28" spans="2:10" x14ac:dyDescent="0.25">
      <c r="B28" s="7">
        <v>45955</v>
      </c>
      <c r="C28" s="8">
        <v>438</v>
      </c>
      <c r="D28" s="9"/>
      <c r="E28" s="10">
        <v>19.600000000000001</v>
      </c>
      <c r="F28" s="33">
        <f t="shared" si="0"/>
        <v>8584.8000000000011</v>
      </c>
      <c r="G28" s="19"/>
      <c r="H28" s="16"/>
      <c r="I28" s="17"/>
      <c r="J28" s="18"/>
    </row>
    <row r="29" spans="2:10" x14ac:dyDescent="0.25">
      <c r="B29" s="7">
        <v>45956</v>
      </c>
      <c r="C29" s="8">
        <v>465.5</v>
      </c>
      <c r="D29" s="9"/>
      <c r="E29" s="10">
        <v>19.600000000000001</v>
      </c>
      <c r="F29" s="33">
        <f t="shared" si="0"/>
        <v>9123.8000000000011</v>
      </c>
      <c r="G29" s="19"/>
      <c r="H29" s="16"/>
      <c r="I29" s="17"/>
      <c r="J29" s="18"/>
    </row>
    <row r="30" spans="2:10" x14ac:dyDescent="0.25">
      <c r="B30" s="7">
        <v>45957</v>
      </c>
      <c r="C30" s="8">
        <v>451</v>
      </c>
      <c r="D30" s="9"/>
      <c r="E30" s="10">
        <v>19.600000000000001</v>
      </c>
      <c r="F30" s="33">
        <f t="shared" si="0"/>
        <v>8839.6</v>
      </c>
      <c r="G30" s="19"/>
      <c r="H30" s="16"/>
      <c r="I30" s="17"/>
      <c r="J30" s="18"/>
    </row>
    <row r="31" spans="2:10" x14ac:dyDescent="0.25">
      <c r="B31" s="7">
        <v>45958</v>
      </c>
      <c r="C31" s="8">
        <v>442</v>
      </c>
      <c r="D31" s="9"/>
      <c r="E31" s="10">
        <v>19.600000000000001</v>
      </c>
      <c r="F31" s="33">
        <f t="shared" si="0"/>
        <v>8663.2000000000007</v>
      </c>
      <c r="G31" s="19"/>
      <c r="H31" s="16"/>
      <c r="I31" s="17"/>
      <c r="J31" s="18"/>
    </row>
    <row r="32" spans="2:10" x14ac:dyDescent="0.25">
      <c r="B32" s="7">
        <v>45959</v>
      </c>
      <c r="C32" s="8">
        <v>480</v>
      </c>
      <c r="D32" s="9"/>
      <c r="E32" s="10">
        <v>19.600000000000001</v>
      </c>
      <c r="F32" s="33">
        <f t="shared" si="0"/>
        <v>9408</v>
      </c>
      <c r="G32" s="19"/>
      <c r="H32" s="16"/>
      <c r="I32" s="17"/>
      <c r="J32" s="18"/>
    </row>
    <row r="33" spans="2:12" x14ac:dyDescent="0.25">
      <c r="B33" s="7">
        <v>45960</v>
      </c>
      <c r="C33" s="8">
        <v>489</v>
      </c>
      <c r="D33" s="9"/>
      <c r="E33" s="10">
        <v>19.600000000000001</v>
      </c>
      <c r="F33" s="33">
        <f t="shared" si="0"/>
        <v>9584.4000000000015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470</v>
      </c>
      <c r="D34" s="45"/>
      <c r="E34" s="10">
        <v>19.600000000000001</v>
      </c>
      <c r="F34" s="46">
        <f t="shared" si="0"/>
        <v>9212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8343.5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254764.542984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163532.6</v>
      </c>
      <c r="L36" s="31">
        <f>J36-J4-J5-J6</f>
        <v>158768.05701600001</v>
      </c>
    </row>
    <row r="37" spans="2:12" x14ac:dyDescent="0.25">
      <c r="B37" s="26" t="s">
        <v>14</v>
      </c>
      <c r="C37" s="30">
        <f>C35</f>
        <v>8343.5</v>
      </c>
      <c r="D37" s="9">
        <f>D35/1.03</f>
        <v>0</v>
      </c>
      <c r="E37" s="10"/>
      <c r="F37" s="33">
        <f>SUM(F4:F36)</f>
        <v>163532.6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-91231.942983999994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45962</v>
      </c>
      <c r="Q3" s="13">
        <f>R3-P3</f>
        <v>29</v>
      </c>
      <c r="R3" s="58">
        <v>45991</v>
      </c>
      <c r="S3" s="13" t="s">
        <v>36</v>
      </c>
      <c r="T3" s="59">
        <v>440</v>
      </c>
      <c r="U3" s="13" t="s">
        <v>35</v>
      </c>
      <c r="V3" s="60" t="s">
        <v>33</v>
      </c>
      <c r="W3" s="61">
        <v>1</v>
      </c>
      <c r="X3" s="60" t="s">
        <v>34</v>
      </c>
      <c r="Y3" s="62">
        <v>1208.3333299999999</v>
      </c>
      <c r="Z3" s="63">
        <v>1208.33</v>
      </c>
      <c r="AA3" s="63">
        <v>241.67</v>
      </c>
      <c r="AB3" s="63">
        <v>1450</v>
      </c>
      <c r="AC3" t="s">
        <v>37</v>
      </c>
    </row>
    <row r="4" spans="2:29" x14ac:dyDescent="0.25">
      <c r="B4" s="7">
        <v>45962</v>
      </c>
      <c r="C4" s="8">
        <v>468</v>
      </c>
      <c r="D4" s="9"/>
      <c r="E4" s="10">
        <v>20</v>
      </c>
      <c r="F4" s="33">
        <f>E4*C4</f>
        <v>9360</v>
      </c>
      <c r="G4" s="11"/>
      <c r="H4" s="12" t="s">
        <v>6</v>
      </c>
      <c r="I4" s="13">
        <v>0.01</v>
      </c>
      <c r="J4" s="14">
        <f>(F36+F37)*I4</f>
        <v>2949.5</v>
      </c>
      <c r="P4" s="64"/>
      <c r="Q4" s="64"/>
      <c r="R4" s="64"/>
      <c r="S4" s="64"/>
      <c r="T4" s="64"/>
      <c r="U4" s="64"/>
      <c r="V4" s="64" t="s">
        <v>39</v>
      </c>
      <c r="W4" s="64"/>
      <c r="X4" s="64"/>
      <c r="Y4" s="64"/>
      <c r="Z4" s="64"/>
      <c r="AA4" s="64"/>
      <c r="AB4" s="65">
        <v>-1450</v>
      </c>
    </row>
    <row r="5" spans="2:29" x14ac:dyDescent="0.25">
      <c r="B5" s="7">
        <v>45963</v>
      </c>
      <c r="C5" s="8">
        <v>487.5</v>
      </c>
      <c r="D5" s="9"/>
      <c r="E5" s="10">
        <v>20</v>
      </c>
      <c r="F5" s="33">
        <f t="shared" ref="F5:F34" si="0">E5*C5</f>
        <v>9750</v>
      </c>
      <c r="G5" s="11"/>
      <c r="H5" s="12" t="s">
        <v>7</v>
      </c>
      <c r="I5" s="13">
        <v>1E-3</v>
      </c>
      <c r="J5" s="14">
        <f>(F36+F37-J4-J6)*I5</f>
        <v>286.21947999999998</v>
      </c>
    </row>
    <row r="6" spans="2:29" x14ac:dyDescent="0.25">
      <c r="B6" s="7">
        <v>45964</v>
      </c>
      <c r="C6" s="8">
        <v>459</v>
      </c>
      <c r="D6" s="9"/>
      <c r="E6" s="10">
        <v>20</v>
      </c>
      <c r="F6" s="33">
        <f t="shared" si="0"/>
        <v>9180</v>
      </c>
      <c r="G6" s="11"/>
      <c r="H6" s="12" t="s">
        <v>8</v>
      </c>
      <c r="I6" s="13"/>
      <c r="J6" s="14">
        <v>5781.02</v>
      </c>
    </row>
    <row r="7" spans="2:29" x14ac:dyDescent="0.25">
      <c r="B7" s="7">
        <v>45965</v>
      </c>
      <c r="C7" s="8">
        <v>454</v>
      </c>
      <c r="D7" s="9"/>
      <c r="E7" s="10">
        <v>20</v>
      </c>
      <c r="F7" s="33">
        <f t="shared" si="0"/>
        <v>9080</v>
      </c>
      <c r="G7" s="11"/>
      <c r="H7" s="12" t="s">
        <v>9</v>
      </c>
      <c r="I7" s="13"/>
      <c r="J7" s="14">
        <f>'EKİM 2025'!J39*-1</f>
        <v>91231.942983999994</v>
      </c>
    </row>
    <row r="8" spans="2:29" x14ac:dyDescent="0.25">
      <c r="B8" s="7">
        <v>45966</v>
      </c>
      <c r="C8" s="8">
        <v>338</v>
      </c>
      <c r="D8" s="9"/>
      <c r="E8" s="10">
        <v>20</v>
      </c>
      <c r="F8" s="33">
        <f t="shared" si="0"/>
        <v>6760</v>
      </c>
      <c r="G8" s="56">
        <v>45962</v>
      </c>
      <c r="H8" s="16" t="s">
        <v>38</v>
      </c>
      <c r="I8" s="17"/>
      <c r="J8" s="55">
        <v>1450</v>
      </c>
    </row>
    <row r="9" spans="2:29" x14ac:dyDescent="0.25">
      <c r="B9" s="7">
        <v>45967</v>
      </c>
      <c r="C9" s="8">
        <v>370</v>
      </c>
      <c r="D9" s="9"/>
      <c r="E9" s="10">
        <v>20</v>
      </c>
      <c r="F9" s="33">
        <f t="shared" si="0"/>
        <v>7400</v>
      </c>
      <c r="G9" s="15"/>
      <c r="H9" s="16"/>
      <c r="I9" s="17"/>
      <c r="J9" s="18"/>
    </row>
    <row r="10" spans="2:29" x14ac:dyDescent="0.25">
      <c r="B10" s="7">
        <v>45968</v>
      </c>
      <c r="C10" s="8">
        <v>485</v>
      </c>
      <c r="D10" s="9"/>
      <c r="E10" s="10">
        <v>20</v>
      </c>
      <c r="F10" s="33">
        <f t="shared" si="0"/>
        <v>9700</v>
      </c>
      <c r="G10" s="15">
        <v>45994</v>
      </c>
      <c r="H10" s="16" t="s">
        <v>40</v>
      </c>
      <c r="I10" s="17"/>
      <c r="J10" s="18">
        <v>200000</v>
      </c>
    </row>
    <row r="11" spans="2:29" x14ac:dyDescent="0.25">
      <c r="B11" s="7">
        <v>45969</v>
      </c>
      <c r="C11" s="8">
        <v>519</v>
      </c>
      <c r="D11" s="9"/>
      <c r="E11" s="10">
        <v>20</v>
      </c>
      <c r="F11" s="33">
        <f t="shared" si="0"/>
        <v>10380</v>
      </c>
      <c r="G11" s="19"/>
      <c r="H11" s="16"/>
      <c r="I11" s="17"/>
      <c r="J11" s="18"/>
    </row>
    <row r="12" spans="2:29" x14ac:dyDescent="0.25">
      <c r="B12" s="7">
        <v>45970</v>
      </c>
      <c r="C12" s="8">
        <v>508</v>
      </c>
      <c r="D12" s="9"/>
      <c r="E12" s="10">
        <v>20</v>
      </c>
      <c r="F12" s="33">
        <f t="shared" si="0"/>
        <v>10160</v>
      </c>
      <c r="G12" s="19"/>
      <c r="H12" s="16"/>
      <c r="I12" s="17"/>
      <c r="J12" s="18"/>
    </row>
    <row r="13" spans="2:29" x14ac:dyDescent="0.25">
      <c r="B13" s="7">
        <v>45971</v>
      </c>
      <c r="C13" s="8">
        <v>517.5</v>
      </c>
      <c r="D13" s="9"/>
      <c r="E13" s="10">
        <v>20</v>
      </c>
      <c r="F13" s="33">
        <f t="shared" si="0"/>
        <v>10350</v>
      </c>
      <c r="G13" s="19"/>
      <c r="H13" s="16"/>
      <c r="I13" s="17"/>
      <c r="J13" s="18"/>
    </row>
    <row r="14" spans="2:29" x14ac:dyDescent="0.25">
      <c r="B14" s="7">
        <v>45972</v>
      </c>
      <c r="C14" s="8">
        <v>504.5</v>
      </c>
      <c r="D14" s="9"/>
      <c r="E14" s="10">
        <v>20</v>
      </c>
      <c r="F14" s="33">
        <f t="shared" si="0"/>
        <v>10090</v>
      </c>
      <c r="G14" s="19"/>
      <c r="H14" s="16"/>
      <c r="I14" s="17"/>
      <c r="J14" s="18"/>
    </row>
    <row r="15" spans="2:29" x14ac:dyDescent="0.25">
      <c r="B15" s="7">
        <v>45973</v>
      </c>
      <c r="C15" s="8">
        <v>499</v>
      </c>
      <c r="D15" s="9"/>
      <c r="E15" s="10">
        <v>20</v>
      </c>
      <c r="F15" s="33">
        <f t="shared" si="0"/>
        <v>9980</v>
      </c>
      <c r="G15" s="19"/>
      <c r="H15" s="16"/>
      <c r="I15" s="17"/>
      <c r="J15" s="18"/>
    </row>
    <row r="16" spans="2:29" x14ac:dyDescent="0.25">
      <c r="B16" s="7">
        <v>45974</v>
      </c>
      <c r="C16" s="8">
        <v>515</v>
      </c>
      <c r="D16" s="9"/>
      <c r="E16" s="10">
        <v>20</v>
      </c>
      <c r="F16" s="33">
        <f t="shared" si="0"/>
        <v>10300</v>
      </c>
      <c r="G16" s="19"/>
      <c r="H16" s="16"/>
      <c r="I16" s="17"/>
      <c r="J16" s="18"/>
    </row>
    <row r="17" spans="2:10" x14ac:dyDescent="0.25">
      <c r="B17" s="7">
        <v>45975</v>
      </c>
      <c r="C17" s="8">
        <v>538.5</v>
      </c>
      <c r="D17" s="9"/>
      <c r="E17" s="10">
        <v>20</v>
      </c>
      <c r="F17" s="33">
        <f t="shared" si="0"/>
        <v>10770</v>
      </c>
      <c r="G17" s="19"/>
      <c r="H17" s="16"/>
      <c r="I17" s="17"/>
      <c r="J17" s="18"/>
    </row>
    <row r="18" spans="2:10" x14ac:dyDescent="0.25">
      <c r="B18" s="7">
        <v>45976</v>
      </c>
      <c r="C18" s="8">
        <v>521.5</v>
      </c>
      <c r="D18" s="9"/>
      <c r="E18" s="10">
        <v>20</v>
      </c>
      <c r="F18" s="33">
        <f t="shared" si="0"/>
        <v>10430</v>
      </c>
      <c r="G18" s="19"/>
      <c r="H18" s="16"/>
      <c r="I18" s="17"/>
      <c r="J18" s="18"/>
    </row>
    <row r="19" spans="2:10" x14ac:dyDescent="0.25">
      <c r="B19" s="7">
        <v>45977</v>
      </c>
      <c r="C19" s="8">
        <v>485</v>
      </c>
      <c r="D19" s="9"/>
      <c r="E19" s="10">
        <v>20</v>
      </c>
      <c r="F19" s="33">
        <f t="shared" si="0"/>
        <v>9700</v>
      </c>
      <c r="G19" s="19"/>
      <c r="H19" s="16"/>
      <c r="I19" s="17"/>
      <c r="J19" s="18"/>
    </row>
    <row r="20" spans="2:10" x14ac:dyDescent="0.25">
      <c r="B20" s="7">
        <v>45978</v>
      </c>
      <c r="C20" s="8">
        <v>481</v>
      </c>
      <c r="D20" s="9"/>
      <c r="E20" s="10">
        <v>20</v>
      </c>
      <c r="F20" s="33">
        <f t="shared" si="0"/>
        <v>9620</v>
      </c>
      <c r="G20" s="19"/>
      <c r="H20" s="16"/>
      <c r="I20" s="17"/>
      <c r="J20" s="18"/>
    </row>
    <row r="21" spans="2:10" x14ac:dyDescent="0.25">
      <c r="B21" s="7">
        <v>45979</v>
      </c>
      <c r="C21" s="8">
        <v>496.5</v>
      </c>
      <c r="D21" s="9"/>
      <c r="E21" s="10">
        <v>20</v>
      </c>
      <c r="F21" s="33">
        <f t="shared" si="0"/>
        <v>9930</v>
      </c>
      <c r="G21" s="19"/>
      <c r="H21" s="16"/>
      <c r="I21" s="17"/>
      <c r="J21" s="18"/>
    </row>
    <row r="22" spans="2:10" x14ac:dyDescent="0.25">
      <c r="B22" s="7">
        <v>45980</v>
      </c>
      <c r="C22" s="8">
        <v>476</v>
      </c>
      <c r="D22" s="9"/>
      <c r="E22" s="10">
        <v>20</v>
      </c>
      <c r="F22" s="33">
        <f t="shared" si="0"/>
        <v>9520</v>
      </c>
      <c r="G22" s="19"/>
      <c r="H22" s="16"/>
      <c r="I22" s="17"/>
      <c r="J22" s="18"/>
    </row>
    <row r="23" spans="2:10" x14ac:dyDescent="0.25">
      <c r="B23" s="7">
        <v>45981</v>
      </c>
      <c r="C23" s="8">
        <v>514.5</v>
      </c>
      <c r="D23" s="9"/>
      <c r="E23" s="10">
        <v>20</v>
      </c>
      <c r="F23" s="33">
        <f t="shared" si="0"/>
        <v>10290</v>
      </c>
      <c r="G23" s="19"/>
      <c r="H23" s="16"/>
      <c r="I23" s="17"/>
      <c r="J23" s="18"/>
    </row>
    <row r="24" spans="2:10" x14ac:dyDescent="0.25">
      <c r="B24" s="7">
        <v>45982</v>
      </c>
      <c r="C24" s="8">
        <v>488</v>
      </c>
      <c r="D24" s="9"/>
      <c r="E24" s="10">
        <v>20</v>
      </c>
      <c r="F24" s="33">
        <f t="shared" si="0"/>
        <v>9760</v>
      </c>
      <c r="G24" s="19"/>
      <c r="H24" s="16"/>
      <c r="I24" s="17"/>
      <c r="J24" s="18"/>
    </row>
    <row r="25" spans="2:10" x14ac:dyDescent="0.25">
      <c r="B25" s="7">
        <v>45983</v>
      </c>
      <c r="C25" s="8">
        <v>508</v>
      </c>
      <c r="D25" s="9"/>
      <c r="E25" s="10">
        <v>20</v>
      </c>
      <c r="F25" s="33">
        <f t="shared" si="0"/>
        <v>10160</v>
      </c>
      <c r="G25" s="19"/>
      <c r="H25" s="16"/>
      <c r="I25" s="17"/>
      <c r="J25" s="18"/>
    </row>
    <row r="26" spans="2:10" x14ac:dyDescent="0.25">
      <c r="B26" s="7">
        <v>45984</v>
      </c>
      <c r="C26" s="8">
        <v>533</v>
      </c>
      <c r="D26" s="9"/>
      <c r="E26" s="10">
        <v>20</v>
      </c>
      <c r="F26" s="33">
        <f t="shared" si="0"/>
        <v>10660</v>
      </c>
      <c r="G26" s="19"/>
      <c r="H26" s="16"/>
      <c r="I26" s="17"/>
      <c r="J26" s="18"/>
    </row>
    <row r="27" spans="2:10" x14ac:dyDescent="0.25">
      <c r="B27" s="7">
        <v>45985</v>
      </c>
      <c r="C27" s="8">
        <v>486</v>
      </c>
      <c r="D27" s="9"/>
      <c r="E27" s="10">
        <v>20</v>
      </c>
      <c r="F27" s="33">
        <f t="shared" si="0"/>
        <v>9720</v>
      </c>
      <c r="G27" s="19"/>
      <c r="H27" s="16"/>
      <c r="I27" s="17"/>
      <c r="J27" s="18"/>
    </row>
    <row r="28" spans="2:10" x14ac:dyDescent="0.25">
      <c r="B28" s="7">
        <v>45986</v>
      </c>
      <c r="C28" s="8">
        <v>510.5</v>
      </c>
      <c r="D28" s="9"/>
      <c r="E28" s="10">
        <v>20</v>
      </c>
      <c r="F28" s="33">
        <f t="shared" si="0"/>
        <v>10210</v>
      </c>
      <c r="G28" s="19"/>
      <c r="H28" s="16"/>
      <c r="I28" s="17"/>
      <c r="J28" s="18"/>
    </row>
    <row r="29" spans="2:10" x14ac:dyDescent="0.25">
      <c r="B29" s="7">
        <v>45987</v>
      </c>
      <c r="C29" s="8">
        <v>507</v>
      </c>
      <c r="D29" s="9"/>
      <c r="E29" s="10">
        <v>20</v>
      </c>
      <c r="F29" s="33">
        <f t="shared" si="0"/>
        <v>10140</v>
      </c>
      <c r="G29" s="19"/>
      <c r="H29" s="16"/>
      <c r="I29" s="17"/>
      <c r="J29" s="18"/>
    </row>
    <row r="30" spans="2:10" x14ac:dyDescent="0.25">
      <c r="B30" s="7">
        <v>45988</v>
      </c>
      <c r="C30" s="8">
        <v>517</v>
      </c>
      <c r="D30" s="9"/>
      <c r="E30" s="10">
        <v>20</v>
      </c>
      <c r="F30" s="33">
        <f t="shared" si="0"/>
        <v>10340</v>
      </c>
      <c r="G30" s="19"/>
      <c r="H30" s="16"/>
      <c r="I30" s="17"/>
      <c r="J30" s="18"/>
    </row>
    <row r="31" spans="2:10" x14ac:dyDescent="0.25">
      <c r="B31" s="7">
        <v>45989</v>
      </c>
      <c r="C31" s="8">
        <v>504.5</v>
      </c>
      <c r="D31" s="9"/>
      <c r="E31" s="10">
        <v>20</v>
      </c>
      <c r="F31" s="33">
        <f t="shared" si="0"/>
        <v>10090</v>
      </c>
      <c r="G31" s="19"/>
      <c r="H31" s="16"/>
      <c r="I31" s="17"/>
      <c r="J31" s="18"/>
    </row>
    <row r="32" spans="2:10" x14ac:dyDescent="0.25">
      <c r="B32" s="7">
        <v>45990</v>
      </c>
      <c r="C32" s="8">
        <v>525.5</v>
      </c>
      <c r="D32" s="9"/>
      <c r="E32" s="10">
        <v>20</v>
      </c>
      <c r="F32" s="33">
        <f t="shared" si="0"/>
        <v>10510</v>
      </c>
      <c r="G32" s="19"/>
      <c r="H32" s="16"/>
      <c r="I32" s="17"/>
      <c r="J32" s="18"/>
    </row>
    <row r="33" spans="2:12" x14ac:dyDescent="0.25">
      <c r="B33" s="7">
        <v>45991</v>
      </c>
      <c r="C33" s="8">
        <v>530.5</v>
      </c>
      <c r="D33" s="9"/>
      <c r="E33" s="10">
        <v>20</v>
      </c>
      <c r="F33" s="33">
        <f t="shared" si="0"/>
        <v>10610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14747.5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301698.68246400001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294950</v>
      </c>
      <c r="L36" s="31">
        <f>J36-J4-J5-J6</f>
        <v>285933.26051999995</v>
      </c>
    </row>
    <row r="37" spans="2:12" x14ac:dyDescent="0.25">
      <c r="B37" s="26" t="s">
        <v>14</v>
      </c>
      <c r="C37" s="30">
        <f>C35</f>
        <v>14747.5</v>
      </c>
      <c r="D37" s="9">
        <f>D35/1.03</f>
        <v>0</v>
      </c>
      <c r="E37" s="10"/>
      <c r="F37" s="33">
        <f>SUM(F4:F36)</f>
        <v>294950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-6748.6824640000123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513</v>
      </c>
      <c r="D4" s="9"/>
      <c r="E4" s="10">
        <v>20.5</v>
      </c>
      <c r="F4" s="33">
        <f>E4*C4</f>
        <v>10516.5</v>
      </c>
      <c r="G4" s="11"/>
      <c r="H4" s="12" t="s">
        <v>6</v>
      </c>
      <c r="I4" s="13">
        <v>0.01</v>
      </c>
      <c r="J4" s="14">
        <f>(F36+F37)*I4</f>
        <v>3297.3225000000002</v>
      </c>
    </row>
    <row r="5" spans="2:29" x14ac:dyDescent="0.25">
      <c r="B5" s="7">
        <v>45993</v>
      </c>
      <c r="C5" s="8">
        <v>516</v>
      </c>
      <c r="D5" s="9"/>
      <c r="E5" s="10">
        <v>20.5</v>
      </c>
      <c r="F5" s="33">
        <f t="shared" ref="F5:F34" si="0">E5*C5</f>
        <v>10578</v>
      </c>
      <c r="G5" s="11"/>
      <c r="H5" s="12" t="s">
        <v>7</v>
      </c>
      <c r="I5" s="13">
        <v>1E-3</v>
      </c>
      <c r="J5" s="14">
        <f>(F36+F37-J4-J6)*I5</f>
        <v>320.0011275</v>
      </c>
    </row>
    <row r="6" spans="2:29" x14ac:dyDescent="0.25">
      <c r="B6" s="7">
        <v>45994</v>
      </c>
      <c r="C6" s="8">
        <v>493</v>
      </c>
      <c r="D6" s="9"/>
      <c r="E6" s="10">
        <v>20.5</v>
      </c>
      <c r="F6" s="33">
        <f t="shared" si="0"/>
        <v>10106.5</v>
      </c>
      <c r="G6" s="11"/>
      <c r="H6" s="12" t="s">
        <v>8</v>
      </c>
      <c r="I6" s="13"/>
      <c r="J6" s="14">
        <v>6433.8</v>
      </c>
    </row>
    <row r="7" spans="2:29" x14ac:dyDescent="0.25">
      <c r="B7" s="7">
        <v>45995</v>
      </c>
      <c r="C7" s="8">
        <v>498</v>
      </c>
      <c r="D7" s="9"/>
      <c r="E7" s="10">
        <v>20.5</v>
      </c>
      <c r="F7" s="33">
        <f t="shared" si="0"/>
        <v>10209</v>
      </c>
      <c r="G7" s="11"/>
      <c r="H7" s="12" t="s">
        <v>9</v>
      </c>
      <c r="I7" s="13"/>
      <c r="J7" s="14">
        <f>'KASIM 2025'!J39*-1</f>
        <v>6748.6824640000123</v>
      </c>
    </row>
    <row r="8" spans="2:29" x14ac:dyDescent="0.25">
      <c r="B8" s="7">
        <v>45996</v>
      </c>
      <c r="C8" s="8">
        <v>482.5</v>
      </c>
      <c r="D8" s="9"/>
      <c r="E8" s="10">
        <v>20.5</v>
      </c>
      <c r="F8" s="33">
        <f t="shared" si="0"/>
        <v>9891.25</v>
      </c>
      <c r="G8" s="15"/>
      <c r="H8" s="16"/>
      <c r="I8" s="17"/>
      <c r="J8" s="18"/>
    </row>
    <row r="9" spans="2:29" x14ac:dyDescent="0.25">
      <c r="B9" s="7">
        <v>45997</v>
      </c>
      <c r="C9" s="8">
        <v>516</v>
      </c>
      <c r="D9" s="9"/>
      <c r="E9" s="10">
        <v>20.5</v>
      </c>
      <c r="F9" s="33">
        <f t="shared" si="0"/>
        <v>10578</v>
      </c>
      <c r="G9" s="15"/>
      <c r="H9" s="16"/>
      <c r="I9" s="17"/>
      <c r="J9" s="18"/>
    </row>
    <row r="10" spans="2:29" x14ac:dyDescent="0.25">
      <c r="B10" s="7">
        <v>45998</v>
      </c>
      <c r="C10" s="8">
        <v>516.5</v>
      </c>
      <c r="D10" s="9"/>
      <c r="E10" s="10">
        <v>20.5</v>
      </c>
      <c r="F10" s="33">
        <f t="shared" si="0"/>
        <v>10588.25</v>
      </c>
      <c r="G10" s="15">
        <v>46038</v>
      </c>
      <c r="H10" s="16" t="s">
        <v>41</v>
      </c>
      <c r="I10" s="17"/>
      <c r="J10" s="18">
        <v>304978.58</v>
      </c>
    </row>
    <row r="11" spans="2:29" x14ac:dyDescent="0.25">
      <c r="B11" s="7">
        <v>45999</v>
      </c>
      <c r="C11" s="8">
        <v>505.5</v>
      </c>
      <c r="D11" s="9"/>
      <c r="E11" s="10">
        <v>20.5</v>
      </c>
      <c r="F11" s="33">
        <f t="shared" si="0"/>
        <v>10362.75</v>
      </c>
      <c r="G11" s="19"/>
      <c r="H11" s="16"/>
      <c r="I11" s="17"/>
      <c r="J11" s="18"/>
    </row>
    <row r="12" spans="2:29" x14ac:dyDescent="0.25">
      <c r="B12" s="7">
        <v>46000</v>
      </c>
      <c r="C12" s="8">
        <v>509</v>
      </c>
      <c r="D12" s="9"/>
      <c r="E12" s="10">
        <v>20.5</v>
      </c>
      <c r="F12" s="33">
        <f t="shared" si="0"/>
        <v>10434.5</v>
      </c>
      <c r="G12" s="19"/>
      <c r="H12" s="16"/>
      <c r="I12" s="17"/>
      <c r="J12" s="18"/>
    </row>
    <row r="13" spans="2:29" x14ac:dyDescent="0.25">
      <c r="B13" s="7">
        <v>46001</v>
      </c>
      <c r="C13" s="8">
        <v>489</v>
      </c>
      <c r="D13" s="9"/>
      <c r="E13" s="10">
        <v>20.5</v>
      </c>
      <c r="F13" s="33">
        <f t="shared" si="0"/>
        <v>10024.5</v>
      </c>
      <c r="G13" s="19"/>
      <c r="H13" s="16"/>
      <c r="I13" s="17"/>
      <c r="J13" s="18"/>
    </row>
    <row r="14" spans="2:29" x14ac:dyDescent="0.25">
      <c r="B14" s="7">
        <v>46002</v>
      </c>
      <c r="C14" s="8">
        <v>515</v>
      </c>
      <c r="D14" s="9"/>
      <c r="E14" s="10">
        <v>20.5</v>
      </c>
      <c r="F14" s="33">
        <f t="shared" si="0"/>
        <v>10557.5</v>
      </c>
      <c r="G14" s="19"/>
      <c r="H14" s="16"/>
      <c r="I14" s="17"/>
      <c r="J14" s="18"/>
    </row>
    <row r="15" spans="2:29" x14ac:dyDescent="0.25">
      <c r="B15" s="7">
        <v>46003</v>
      </c>
      <c r="C15" s="8">
        <v>512</v>
      </c>
      <c r="D15" s="9"/>
      <c r="E15" s="10">
        <v>20.5</v>
      </c>
      <c r="F15" s="33">
        <f t="shared" si="0"/>
        <v>10496</v>
      </c>
      <c r="G15" s="19"/>
      <c r="H15" s="16"/>
      <c r="I15" s="17"/>
      <c r="J15" s="18"/>
    </row>
    <row r="16" spans="2:29" x14ac:dyDescent="0.25">
      <c r="B16" s="7">
        <v>46004</v>
      </c>
      <c r="C16" s="8">
        <v>492.5</v>
      </c>
      <c r="D16" s="9"/>
      <c r="E16" s="10">
        <v>20.5</v>
      </c>
      <c r="F16" s="33">
        <f t="shared" si="0"/>
        <v>10096.25</v>
      </c>
      <c r="G16" s="19"/>
      <c r="H16" s="16"/>
      <c r="I16" s="17"/>
      <c r="J16" s="18"/>
    </row>
    <row r="17" spans="2:10" x14ac:dyDescent="0.25">
      <c r="B17" s="7">
        <v>46005</v>
      </c>
      <c r="C17" s="8">
        <v>520</v>
      </c>
      <c r="D17" s="9"/>
      <c r="E17" s="10">
        <v>20.5</v>
      </c>
      <c r="F17" s="33">
        <f t="shared" si="0"/>
        <v>10660</v>
      </c>
      <c r="G17" s="19"/>
      <c r="H17" s="16"/>
      <c r="I17" s="17"/>
      <c r="J17" s="18"/>
    </row>
    <row r="18" spans="2:10" x14ac:dyDescent="0.25">
      <c r="B18" s="7">
        <v>46006</v>
      </c>
      <c r="C18" s="8">
        <v>542</v>
      </c>
      <c r="D18" s="9"/>
      <c r="E18" s="10">
        <v>20.5</v>
      </c>
      <c r="F18" s="33">
        <f t="shared" si="0"/>
        <v>11111</v>
      </c>
      <c r="G18" s="19"/>
      <c r="H18" s="16"/>
      <c r="I18" s="17"/>
      <c r="J18" s="18"/>
    </row>
    <row r="19" spans="2:10" x14ac:dyDescent="0.25">
      <c r="B19" s="7">
        <v>46007</v>
      </c>
      <c r="C19" s="8">
        <v>517</v>
      </c>
      <c r="D19" s="9"/>
      <c r="E19" s="10">
        <v>20.5</v>
      </c>
      <c r="F19" s="33">
        <f t="shared" si="0"/>
        <v>10598.5</v>
      </c>
      <c r="G19" s="19"/>
      <c r="H19" s="16"/>
      <c r="I19" s="17"/>
      <c r="J19" s="18"/>
    </row>
    <row r="20" spans="2:10" x14ac:dyDescent="0.25">
      <c r="B20" s="7">
        <v>46008</v>
      </c>
      <c r="C20" s="8">
        <v>507</v>
      </c>
      <c r="D20" s="9"/>
      <c r="E20" s="10">
        <v>20.5</v>
      </c>
      <c r="F20" s="33">
        <f t="shared" si="0"/>
        <v>10393.5</v>
      </c>
      <c r="G20" s="19"/>
      <c r="H20" s="16"/>
      <c r="I20" s="17"/>
      <c r="J20" s="18"/>
    </row>
    <row r="21" spans="2:10" x14ac:dyDescent="0.25">
      <c r="B21" s="7">
        <v>46009</v>
      </c>
      <c r="C21" s="8">
        <v>506</v>
      </c>
      <c r="D21" s="9"/>
      <c r="E21" s="10">
        <v>20.5</v>
      </c>
      <c r="F21" s="33">
        <f t="shared" si="0"/>
        <v>10373</v>
      </c>
      <c r="G21" s="19"/>
      <c r="H21" s="16"/>
      <c r="I21" s="17"/>
      <c r="J21" s="18"/>
    </row>
    <row r="22" spans="2:10" x14ac:dyDescent="0.25">
      <c r="B22" s="7">
        <v>46010</v>
      </c>
      <c r="C22" s="8">
        <v>501</v>
      </c>
      <c r="D22" s="9"/>
      <c r="E22" s="10">
        <v>20.5</v>
      </c>
      <c r="F22" s="33">
        <f t="shared" si="0"/>
        <v>10270.5</v>
      </c>
      <c r="G22" s="19"/>
      <c r="H22" s="16"/>
      <c r="I22" s="17"/>
      <c r="J22" s="18"/>
    </row>
    <row r="23" spans="2:10" x14ac:dyDescent="0.25">
      <c r="B23" s="7">
        <v>46011</v>
      </c>
      <c r="C23" s="8">
        <v>516</v>
      </c>
      <c r="D23" s="9"/>
      <c r="E23" s="10">
        <v>20.5</v>
      </c>
      <c r="F23" s="33">
        <f t="shared" si="0"/>
        <v>10578</v>
      </c>
      <c r="G23" s="19"/>
      <c r="H23" s="16"/>
      <c r="I23" s="17"/>
      <c r="J23" s="18"/>
    </row>
    <row r="24" spans="2:10" x14ac:dyDescent="0.25">
      <c r="B24" s="7">
        <v>46012</v>
      </c>
      <c r="C24" s="8">
        <v>512.5</v>
      </c>
      <c r="D24" s="9"/>
      <c r="E24" s="10">
        <v>20.5</v>
      </c>
      <c r="F24" s="33">
        <f t="shared" si="0"/>
        <v>10506.25</v>
      </c>
      <c r="G24" s="19"/>
      <c r="H24" s="16"/>
      <c r="I24" s="17"/>
      <c r="J24" s="18"/>
    </row>
    <row r="25" spans="2:10" x14ac:dyDescent="0.25">
      <c r="B25" s="7">
        <v>46013</v>
      </c>
      <c r="C25" s="8">
        <v>542.5</v>
      </c>
      <c r="D25" s="9"/>
      <c r="E25" s="10">
        <v>20.5</v>
      </c>
      <c r="F25" s="33">
        <f t="shared" si="0"/>
        <v>11121.25</v>
      </c>
      <c r="G25" s="19"/>
      <c r="H25" s="16"/>
      <c r="I25" s="17"/>
      <c r="J25" s="18"/>
    </row>
    <row r="26" spans="2:10" x14ac:dyDescent="0.25">
      <c r="B26" s="7">
        <v>46014</v>
      </c>
      <c r="C26" s="8">
        <v>538</v>
      </c>
      <c r="D26" s="9"/>
      <c r="E26" s="10">
        <v>20.5</v>
      </c>
      <c r="F26" s="33">
        <f t="shared" si="0"/>
        <v>11029</v>
      </c>
      <c r="G26" s="19"/>
      <c r="H26" s="16"/>
      <c r="I26" s="17"/>
      <c r="J26" s="18"/>
    </row>
    <row r="27" spans="2:10" x14ac:dyDescent="0.25">
      <c r="B27" s="7">
        <v>46015</v>
      </c>
      <c r="C27" s="8">
        <v>548</v>
      </c>
      <c r="D27" s="9"/>
      <c r="E27" s="10">
        <v>20.5</v>
      </c>
      <c r="F27" s="33">
        <f t="shared" si="0"/>
        <v>11234</v>
      </c>
      <c r="G27" s="19"/>
      <c r="H27" s="16"/>
      <c r="I27" s="17"/>
      <c r="J27" s="18"/>
    </row>
    <row r="28" spans="2:10" x14ac:dyDescent="0.25">
      <c r="B28" s="7">
        <v>46016</v>
      </c>
      <c r="C28" s="8">
        <v>545</v>
      </c>
      <c r="D28" s="9"/>
      <c r="E28" s="10">
        <v>20.5</v>
      </c>
      <c r="F28" s="33">
        <f t="shared" si="0"/>
        <v>11172.5</v>
      </c>
      <c r="G28" s="19"/>
      <c r="H28" s="16"/>
      <c r="I28" s="17"/>
      <c r="J28" s="18"/>
    </row>
    <row r="29" spans="2:10" x14ac:dyDescent="0.25">
      <c r="B29" s="7">
        <v>46017</v>
      </c>
      <c r="C29" s="8">
        <v>528</v>
      </c>
      <c r="D29" s="9"/>
      <c r="E29" s="10">
        <v>20.5</v>
      </c>
      <c r="F29" s="33">
        <f t="shared" si="0"/>
        <v>10824</v>
      </c>
      <c r="G29" s="19"/>
      <c r="H29" s="16"/>
      <c r="I29" s="17"/>
      <c r="J29" s="18"/>
    </row>
    <row r="30" spans="2:10" x14ac:dyDescent="0.25">
      <c r="B30" s="7">
        <v>46018</v>
      </c>
      <c r="C30" s="8">
        <v>525</v>
      </c>
      <c r="D30" s="9"/>
      <c r="E30" s="10">
        <v>20.5</v>
      </c>
      <c r="F30" s="33">
        <f t="shared" si="0"/>
        <v>10762.5</v>
      </c>
      <c r="G30" s="19"/>
      <c r="H30" s="16"/>
      <c r="I30" s="17"/>
      <c r="J30" s="18"/>
    </row>
    <row r="31" spans="2:10" x14ac:dyDescent="0.25">
      <c r="B31" s="7">
        <v>46019</v>
      </c>
      <c r="C31" s="8">
        <v>546.5</v>
      </c>
      <c r="D31" s="9"/>
      <c r="E31" s="10">
        <v>20.5</v>
      </c>
      <c r="F31" s="33">
        <f t="shared" si="0"/>
        <v>11203.25</v>
      </c>
      <c r="G31" s="19"/>
      <c r="H31" s="16"/>
      <c r="I31" s="17"/>
      <c r="J31" s="18"/>
    </row>
    <row r="32" spans="2:10" x14ac:dyDescent="0.25">
      <c r="B32" s="7">
        <v>46020</v>
      </c>
      <c r="C32" s="8">
        <v>556</v>
      </c>
      <c r="D32" s="9"/>
      <c r="E32" s="10">
        <v>20.5</v>
      </c>
      <c r="F32" s="33">
        <f t="shared" si="0"/>
        <v>11398</v>
      </c>
      <c r="G32" s="19"/>
      <c r="H32" s="16"/>
      <c r="I32" s="17"/>
      <c r="J32" s="18"/>
    </row>
    <row r="33" spans="2:12" x14ac:dyDescent="0.25">
      <c r="B33" s="7">
        <v>46021</v>
      </c>
      <c r="C33" s="8">
        <v>540</v>
      </c>
      <c r="D33" s="9"/>
      <c r="E33" s="10">
        <v>20.5</v>
      </c>
      <c r="F33" s="33">
        <f t="shared" si="0"/>
        <v>11070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536</v>
      </c>
      <c r="D34" s="45"/>
      <c r="E34" s="10">
        <v>20.5</v>
      </c>
      <c r="F34" s="46">
        <f t="shared" si="0"/>
        <v>10988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16084.5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321778.38609150006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329732.25</v>
      </c>
      <c r="L36" s="31">
        <f>J36-J4-J5-J6</f>
        <v>319681.12637249997</v>
      </c>
    </row>
    <row r="37" spans="2:12" x14ac:dyDescent="0.25">
      <c r="B37" s="26" t="s">
        <v>14</v>
      </c>
      <c r="C37" s="30">
        <f>C35</f>
        <v>16084.5</v>
      </c>
      <c r="D37" s="9">
        <f>D35/1.03</f>
        <v>0</v>
      </c>
      <c r="E37" s="10"/>
      <c r="F37" s="33">
        <f>SUM(F4:F36)</f>
        <v>329732.25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7953.863908499945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3F771-1950-4AB9-AC18-AED0DE0075A7}">
  <dimension ref="B1:AC43"/>
  <sheetViews>
    <sheetView topLeftCell="A4"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559</v>
      </c>
      <c r="D4" s="9"/>
      <c r="E4" s="10">
        <v>21</v>
      </c>
      <c r="F4" s="33">
        <f>E4*C4</f>
        <v>11739</v>
      </c>
      <c r="G4" s="11"/>
      <c r="H4" s="12" t="s">
        <v>6</v>
      </c>
      <c r="I4" s="13">
        <v>0.01</v>
      </c>
      <c r="J4" s="14">
        <f>(F36+F37)*I4</f>
        <v>3495.2224999999999</v>
      </c>
    </row>
    <row r="5" spans="2:29" x14ac:dyDescent="0.25">
      <c r="B5" s="7">
        <v>46024</v>
      </c>
      <c r="C5" s="8">
        <v>787</v>
      </c>
      <c r="D5" s="9"/>
      <c r="E5" s="10">
        <v>21</v>
      </c>
      <c r="F5" s="33">
        <f t="shared" ref="F5:F34" si="0">E5*C5</f>
        <v>16527</v>
      </c>
      <c r="G5" s="11"/>
      <c r="H5" s="12" t="s">
        <v>7</v>
      </c>
      <c r="I5" s="13">
        <v>1E-3</v>
      </c>
      <c r="J5" s="14">
        <f>(F36+F37-J4-J6)*I5</f>
        <v>339.52544750000004</v>
      </c>
    </row>
    <row r="6" spans="2:29" x14ac:dyDescent="0.25">
      <c r="B6" s="7">
        <v>46025</v>
      </c>
      <c r="C6" s="8">
        <v>304</v>
      </c>
      <c r="D6" s="9"/>
      <c r="E6" s="10">
        <v>21</v>
      </c>
      <c r="F6" s="33">
        <f t="shared" si="0"/>
        <v>6384</v>
      </c>
      <c r="G6" s="11"/>
      <c r="H6" s="12" t="s">
        <v>8</v>
      </c>
      <c r="I6" s="13"/>
      <c r="J6" s="14">
        <v>6501.58</v>
      </c>
    </row>
    <row r="7" spans="2:29" x14ac:dyDescent="0.25">
      <c r="B7" s="7">
        <v>46026</v>
      </c>
      <c r="C7" s="8">
        <v>542</v>
      </c>
      <c r="D7" s="9"/>
      <c r="E7" s="10">
        <v>21</v>
      </c>
      <c r="F7" s="33">
        <f t="shared" si="0"/>
        <v>11382</v>
      </c>
      <c r="G7" s="11"/>
      <c r="H7" s="12" t="s">
        <v>9</v>
      </c>
      <c r="I7" s="13"/>
      <c r="J7" s="14">
        <f>'ARALIK 2025'!J39*-1</f>
        <v>-7953.863908499945</v>
      </c>
    </row>
    <row r="8" spans="2:29" x14ac:dyDescent="0.25">
      <c r="B8" s="7">
        <v>46027</v>
      </c>
      <c r="C8" s="8">
        <v>523</v>
      </c>
      <c r="D8" s="9"/>
      <c r="E8" s="10">
        <v>21</v>
      </c>
      <c r="F8" s="33">
        <f t="shared" si="0"/>
        <v>10983</v>
      </c>
      <c r="G8" s="15"/>
      <c r="H8" s="16"/>
      <c r="I8" s="17"/>
      <c r="J8" s="18"/>
    </row>
    <row r="9" spans="2:29" x14ac:dyDescent="0.25">
      <c r="B9" s="7">
        <v>46028</v>
      </c>
      <c r="C9" s="8">
        <v>549</v>
      </c>
      <c r="D9" s="9"/>
      <c r="E9" s="10">
        <v>21</v>
      </c>
      <c r="F9" s="33">
        <f t="shared" si="0"/>
        <v>11529</v>
      </c>
      <c r="G9" s="15"/>
      <c r="H9" s="16"/>
      <c r="I9" s="17"/>
      <c r="J9" s="18"/>
    </row>
    <row r="10" spans="2:29" x14ac:dyDescent="0.25">
      <c r="B10" s="7">
        <v>46029</v>
      </c>
      <c r="C10" s="8">
        <v>524</v>
      </c>
      <c r="D10" s="9"/>
      <c r="E10" s="10">
        <v>21</v>
      </c>
      <c r="F10" s="33">
        <f t="shared" si="0"/>
        <v>11004</v>
      </c>
      <c r="G10" s="15"/>
      <c r="H10" s="16"/>
      <c r="I10" s="17"/>
      <c r="J10" s="18"/>
    </row>
    <row r="11" spans="2:29" x14ac:dyDescent="0.25">
      <c r="B11" s="7">
        <v>46030</v>
      </c>
      <c r="C11" s="8">
        <v>559</v>
      </c>
      <c r="D11" s="9"/>
      <c r="E11" s="10">
        <v>21</v>
      </c>
      <c r="F11" s="33">
        <f t="shared" si="0"/>
        <v>11739</v>
      </c>
      <c r="G11" s="19"/>
      <c r="H11" s="16"/>
      <c r="I11" s="17"/>
      <c r="J11" s="18"/>
    </row>
    <row r="12" spans="2:29" x14ac:dyDescent="0.25">
      <c r="B12" s="7">
        <v>46031</v>
      </c>
      <c r="C12" s="8">
        <v>555</v>
      </c>
      <c r="D12" s="9"/>
      <c r="E12" s="10">
        <v>21</v>
      </c>
      <c r="F12" s="33">
        <f t="shared" si="0"/>
        <v>11655</v>
      </c>
      <c r="G12" s="19"/>
      <c r="H12" s="16"/>
      <c r="I12" s="17"/>
      <c r="J12" s="18"/>
    </row>
    <row r="13" spans="2:29" x14ac:dyDescent="0.25">
      <c r="B13" s="7">
        <v>46032</v>
      </c>
      <c r="C13" s="8">
        <v>557</v>
      </c>
      <c r="D13" s="9"/>
      <c r="E13" s="10">
        <v>21</v>
      </c>
      <c r="F13" s="33">
        <f t="shared" si="0"/>
        <v>11697</v>
      </c>
      <c r="G13" s="19"/>
      <c r="H13" s="16"/>
      <c r="I13" s="17"/>
      <c r="J13" s="18"/>
    </row>
    <row r="14" spans="2:29" x14ac:dyDescent="0.25">
      <c r="B14" s="7">
        <v>46033</v>
      </c>
      <c r="C14" s="8">
        <v>531</v>
      </c>
      <c r="D14" s="9"/>
      <c r="E14" s="10">
        <v>21</v>
      </c>
      <c r="F14" s="33">
        <f t="shared" si="0"/>
        <v>11151</v>
      </c>
      <c r="G14" s="19"/>
      <c r="H14" s="16"/>
      <c r="I14" s="17"/>
      <c r="J14" s="18"/>
    </row>
    <row r="15" spans="2:29" x14ac:dyDescent="0.25">
      <c r="B15" s="7">
        <v>46034</v>
      </c>
      <c r="C15" s="8">
        <v>547</v>
      </c>
      <c r="D15" s="9"/>
      <c r="E15" s="10">
        <v>21</v>
      </c>
      <c r="F15" s="33">
        <f t="shared" si="0"/>
        <v>11487</v>
      </c>
      <c r="G15" s="15">
        <v>46080</v>
      </c>
      <c r="H15" s="16" t="s">
        <v>42</v>
      </c>
      <c r="I15" s="17"/>
      <c r="J15" s="18">
        <v>336499.84</v>
      </c>
    </row>
    <row r="16" spans="2:29" x14ac:dyDescent="0.25">
      <c r="B16" s="7">
        <v>46035</v>
      </c>
      <c r="C16" s="8">
        <v>514</v>
      </c>
      <c r="D16" s="9"/>
      <c r="E16" s="10">
        <v>21</v>
      </c>
      <c r="F16" s="33">
        <f t="shared" si="0"/>
        <v>10794</v>
      </c>
      <c r="G16" s="19"/>
      <c r="H16" s="16"/>
      <c r="I16" s="17"/>
      <c r="J16" s="18"/>
    </row>
    <row r="17" spans="2:10" x14ac:dyDescent="0.25">
      <c r="B17" s="7">
        <v>46036</v>
      </c>
      <c r="C17" s="8">
        <v>510</v>
      </c>
      <c r="D17" s="9"/>
      <c r="E17" s="10">
        <v>21</v>
      </c>
      <c r="F17" s="33">
        <f t="shared" si="0"/>
        <v>10710</v>
      </c>
      <c r="G17" s="19"/>
      <c r="H17" s="16"/>
      <c r="I17" s="17"/>
      <c r="J17" s="18"/>
    </row>
    <row r="18" spans="2:10" x14ac:dyDescent="0.25">
      <c r="B18" s="7">
        <v>46037</v>
      </c>
      <c r="C18" s="8">
        <v>544</v>
      </c>
      <c r="D18" s="9"/>
      <c r="E18" s="10">
        <v>21</v>
      </c>
      <c r="F18" s="33">
        <f t="shared" si="0"/>
        <v>11424</v>
      </c>
      <c r="G18" s="19"/>
      <c r="H18" s="16"/>
      <c r="I18" s="17"/>
      <c r="J18" s="18"/>
    </row>
    <row r="19" spans="2:10" x14ac:dyDescent="0.25">
      <c r="B19" s="7">
        <v>46038</v>
      </c>
      <c r="C19" s="8">
        <v>488</v>
      </c>
      <c r="D19" s="9"/>
      <c r="E19" s="10">
        <v>21</v>
      </c>
      <c r="F19" s="33">
        <f t="shared" si="0"/>
        <v>10248</v>
      </c>
      <c r="G19" s="19"/>
      <c r="H19" s="16"/>
      <c r="I19" s="17"/>
      <c r="J19" s="18"/>
    </row>
    <row r="20" spans="2:10" x14ac:dyDescent="0.25">
      <c r="B20" s="7">
        <v>46039</v>
      </c>
      <c r="C20" s="8">
        <v>528</v>
      </c>
      <c r="D20" s="9"/>
      <c r="E20" s="10">
        <v>21</v>
      </c>
      <c r="F20" s="33">
        <f t="shared" si="0"/>
        <v>11088</v>
      </c>
      <c r="G20" s="19"/>
      <c r="H20" s="16"/>
      <c r="I20" s="17"/>
      <c r="J20" s="18"/>
    </row>
    <row r="21" spans="2:10" x14ac:dyDescent="0.25">
      <c r="B21" s="7">
        <v>46040</v>
      </c>
      <c r="C21" s="8">
        <v>501</v>
      </c>
      <c r="D21" s="9"/>
      <c r="E21" s="10">
        <v>21</v>
      </c>
      <c r="F21" s="33">
        <f t="shared" si="0"/>
        <v>10521</v>
      </c>
      <c r="G21" s="19"/>
      <c r="H21" s="16"/>
      <c r="I21" s="17"/>
      <c r="J21" s="18"/>
    </row>
    <row r="22" spans="2:10" x14ac:dyDescent="0.25">
      <c r="B22" s="7">
        <v>46041</v>
      </c>
      <c r="C22" s="8">
        <v>508</v>
      </c>
      <c r="D22" s="9"/>
      <c r="E22" s="10">
        <v>21</v>
      </c>
      <c r="F22" s="33">
        <f t="shared" si="0"/>
        <v>10668</v>
      </c>
      <c r="G22" s="19"/>
      <c r="H22" s="16"/>
      <c r="I22" s="17"/>
      <c r="J22" s="18"/>
    </row>
    <row r="23" spans="2:10" x14ac:dyDescent="0.25">
      <c r="B23" s="7">
        <v>46042</v>
      </c>
      <c r="C23" s="8">
        <v>501</v>
      </c>
      <c r="D23" s="9"/>
      <c r="E23" s="10">
        <v>21</v>
      </c>
      <c r="F23" s="33">
        <f t="shared" si="0"/>
        <v>10521</v>
      </c>
      <c r="G23" s="19"/>
      <c r="H23" s="16"/>
      <c r="I23" s="17"/>
      <c r="J23" s="18"/>
    </row>
    <row r="24" spans="2:10" x14ac:dyDescent="0.25">
      <c r="B24" s="7">
        <v>46043</v>
      </c>
      <c r="C24" s="8">
        <v>508</v>
      </c>
      <c r="D24" s="9"/>
      <c r="E24" s="10">
        <v>21</v>
      </c>
      <c r="F24" s="33">
        <f t="shared" si="0"/>
        <v>10668</v>
      </c>
      <c r="G24" s="19"/>
      <c r="H24" s="16"/>
      <c r="I24" s="17"/>
      <c r="J24" s="18"/>
    </row>
    <row r="25" spans="2:10" x14ac:dyDescent="0.25">
      <c r="B25" s="7">
        <v>46044</v>
      </c>
      <c r="C25" s="8">
        <v>475</v>
      </c>
      <c r="D25" s="9"/>
      <c r="E25" s="10">
        <v>24.5</v>
      </c>
      <c r="F25" s="33">
        <f t="shared" si="0"/>
        <v>11637.5</v>
      </c>
      <c r="G25" s="19"/>
      <c r="H25" s="16"/>
      <c r="I25" s="17"/>
      <c r="J25" s="18"/>
    </row>
    <row r="26" spans="2:10" x14ac:dyDescent="0.25">
      <c r="B26" s="7">
        <v>46045</v>
      </c>
      <c r="C26" s="8">
        <v>493.5</v>
      </c>
      <c r="D26" s="9"/>
      <c r="E26" s="10">
        <v>24.5</v>
      </c>
      <c r="F26" s="33">
        <f t="shared" si="0"/>
        <v>12090.75</v>
      </c>
      <c r="G26" s="19"/>
      <c r="H26" s="16"/>
      <c r="I26" s="17"/>
      <c r="J26" s="18"/>
    </row>
    <row r="27" spans="2:10" x14ac:dyDescent="0.25">
      <c r="B27" s="7">
        <v>46046</v>
      </c>
      <c r="C27" s="8">
        <v>450</v>
      </c>
      <c r="D27" s="9"/>
      <c r="E27" s="10">
        <v>24.5</v>
      </c>
      <c r="F27" s="33">
        <f t="shared" si="0"/>
        <v>11025</v>
      </c>
      <c r="G27" s="19"/>
      <c r="H27" s="16"/>
      <c r="I27" s="17"/>
      <c r="J27" s="18"/>
    </row>
    <row r="28" spans="2:10" x14ac:dyDescent="0.25">
      <c r="B28" s="7">
        <v>46047</v>
      </c>
      <c r="C28" s="8">
        <v>444</v>
      </c>
      <c r="D28" s="9"/>
      <c r="E28" s="10">
        <v>24.5</v>
      </c>
      <c r="F28" s="33">
        <f t="shared" si="0"/>
        <v>10878</v>
      </c>
      <c r="G28" s="19"/>
      <c r="H28" s="16"/>
      <c r="I28" s="17"/>
      <c r="J28" s="18"/>
    </row>
    <row r="29" spans="2:10" x14ac:dyDescent="0.25">
      <c r="B29" s="7">
        <v>46048</v>
      </c>
      <c r="C29" s="8">
        <v>449</v>
      </c>
      <c r="D29" s="9"/>
      <c r="E29" s="10">
        <v>24.5</v>
      </c>
      <c r="F29" s="33">
        <f t="shared" si="0"/>
        <v>11000.5</v>
      </c>
      <c r="G29" s="19"/>
      <c r="H29" s="16"/>
      <c r="I29" s="17"/>
      <c r="J29" s="18"/>
    </row>
    <row r="30" spans="2:10" x14ac:dyDescent="0.25">
      <c r="B30" s="7">
        <v>46049</v>
      </c>
      <c r="C30" s="8">
        <v>454.5</v>
      </c>
      <c r="D30" s="9"/>
      <c r="E30" s="10">
        <v>24.5</v>
      </c>
      <c r="F30" s="33">
        <f t="shared" si="0"/>
        <v>11135.25</v>
      </c>
      <c r="G30" s="19"/>
      <c r="H30" s="16"/>
      <c r="I30" s="17"/>
      <c r="J30" s="18"/>
    </row>
    <row r="31" spans="2:10" x14ac:dyDescent="0.25">
      <c r="B31" s="7">
        <v>46050</v>
      </c>
      <c r="C31" s="8">
        <v>476.5</v>
      </c>
      <c r="D31" s="9"/>
      <c r="E31" s="10">
        <v>24.5</v>
      </c>
      <c r="F31" s="33">
        <f t="shared" si="0"/>
        <v>11674.25</v>
      </c>
      <c r="G31" s="19"/>
      <c r="H31" s="16"/>
      <c r="I31" s="17"/>
      <c r="J31" s="18"/>
    </row>
    <row r="32" spans="2:10" x14ac:dyDescent="0.25">
      <c r="B32" s="7">
        <v>46051</v>
      </c>
      <c r="C32" s="8">
        <v>510</v>
      </c>
      <c r="D32" s="9"/>
      <c r="E32" s="10">
        <v>24.5</v>
      </c>
      <c r="F32" s="33">
        <f t="shared" si="0"/>
        <v>12495</v>
      </c>
      <c r="G32" s="19"/>
      <c r="H32" s="16"/>
      <c r="I32" s="17"/>
      <c r="J32" s="18"/>
    </row>
    <row r="33" spans="2:12" x14ac:dyDescent="0.25">
      <c r="B33" s="7">
        <v>46052</v>
      </c>
      <c r="C33" s="8">
        <v>478</v>
      </c>
      <c r="D33" s="9"/>
      <c r="E33" s="10">
        <v>24.5</v>
      </c>
      <c r="F33" s="33">
        <f t="shared" si="0"/>
        <v>11711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488</v>
      </c>
      <c r="D34" s="45"/>
      <c r="E34" s="10">
        <v>24.5</v>
      </c>
      <c r="F34" s="46">
        <f t="shared" si="0"/>
        <v>11956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15857.5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338882.30403900007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349522.25</v>
      </c>
      <c r="L36" s="31">
        <f>J36-J4-J5-J6</f>
        <v>339185.92205250001</v>
      </c>
    </row>
    <row r="37" spans="2:12" x14ac:dyDescent="0.25">
      <c r="B37" s="26" t="s">
        <v>14</v>
      </c>
      <c r="C37" s="30">
        <f>C35</f>
        <v>15857.5</v>
      </c>
      <c r="D37" s="9">
        <f>D35/1.03</f>
        <v>0</v>
      </c>
      <c r="E37" s="10"/>
      <c r="F37" s="33">
        <f>SUM(F4:F36)</f>
        <v>349522.25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10639.945960999932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B244-CBBA-4C72-8C48-65B0E54D4C6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479</v>
      </c>
      <c r="D4" s="9"/>
      <c r="E4" s="10">
        <v>25</v>
      </c>
      <c r="F4" s="33">
        <f>E4*C4</f>
        <v>11975</v>
      </c>
      <c r="G4" s="11"/>
      <c r="H4" s="12" t="s">
        <v>6</v>
      </c>
      <c r="I4" s="13">
        <v>0.01</v>
      </c>
      <c r="J4" s="14">
        <f>(F36+F37)*I4</f>
        <v>3349.125</v>
      </c>
    </row>
    <row r="5" spans="2:29" x14ac:dyDescent="0.25">
      <c r="B5" s="7">
        <v>46055</v>
      </c>
      <c r="C5" s="8">
        <v>506</v>
      </c>
      <c r="D5" s="9"/>
      <c r="E5" s="10">
        <v>25</v>
      </c>
      <c r="F5" s="33">
        <f t="shared" ref="F5:F34" si="0">E5*C5</f>
        <v>12650</v>
      </c>
      <c r="G5" s="11"/>
      <c r="H5" s="12" t="s">
        <v>7</v>
      </c>
      <c r="I5" s="13">
        <v>1E-3</v>
      </c>
      <c r="J5" s="14">
        <f>(F36+F37-J4-J6)*I5</f>
        <v>324.53482500000001</v>
      </c>
    </row>
    <row r="6" spans="2:29" x14ac:dyDescent="0.25">
      <c r="B6" s="7">
        <v>46056</v>
      </c>
      <c r="C6" s="8">
        <v>516</v>
      </c>
      <c r="D6" s="9"/>
      <c r="E6" s="10">
        <v>25</v>
      </c>
      <c r="F6" s="33">
        <f t="shared" si="0"/>
        <v>12900</v>
      </c>
      <c r="G6" s="11"/>
      <c r="H6" s="12" t="s">
        <v>8</v>
      </c>
      <c r="I6" s="13"/>
      <c r="J6" s="14">
        <v>7028.55</v>
      </c>
    </row>
    <row r="7" spans="2:29" x14ac:dyDescent="0.25">
      <c r="B7" s="7">
        <v>46057</v>
      </c>
      <c r="C7" s="8">
        <v>480</v>
      </c>
      <c r="D7" s="9"/>
      <c r="E7" s="10">
        <v>25</v>
      </c>
      <c r="F7" s="33">
        <f t="shared" si="0"/>
        <v>12000</v>
      </c>
      <c r="G7" s="11"/>
      <c r="H7" s="12" t="s">
        <v>9</v>
      </c>
      <c r="I7" s="13"/>
      <c r="J7" s="14">
        <f>'OCAK 2026'!J39*-1</f>
        <v>-10639.945960999932</v>
      </c>
    </row>
    <row r="8" spans="2:29" x14ac:dyDescent="0.25">
      <c r="B8" s="7">
        <v>46058</v>
      </c>
      <c r="C8" s="8">
        <v>452</v>
      </c>
      <c r="D8" s="9"/>
      <c r="E8" s="10">
        <v>25</v>
      </c>
      <c r="F8" s="33">
        <f t="shared" si="0"/>
        <v>11300</v>
      </c>
      <c r="G8" s="15"/>
      <c r="H8" s="16"/>
      <c r="I8" s="17"/>
      <c r="J8" s="18"/>
    </row>
    <row r="9" spans="2:29" x14ac:dyDescent="0.25">
      <c r="B9" s="7">
        <v>46059</v>
      </c>
      <c r="C9" s="8">
        <v>497.5</v>
      </c>
      <c r="D9" s="9"/>
      <c r="E9" s="10">
        <v>25</v>
      </c>
      <c r="F9" s="33">
        <f t="shared" si="0"/>
        <v>12437.5</v>
      </c>
      <c r="G9" s="15"/>
      <c r="H9" s="16"/>
      <c r="I9" s="17"/>
      <c r="J9" s="18"/>
    </row>
    <row r="10" spans="2:29" x14ac:dyDescent="0.25">
      <c r="B10" s="7">
        <v>46060</v>
      </c>
      <c r="C10" s="8">
        <v>496.5</v>
      </c>
      <c r="D10" s="9"/>
      <c r="E10" s="10">
        <v>25</v>
      </c>
      <c r="F10" s="33">
        <f t="shared" si="0"/>
        <v>12412.5</v>
      </c>
      <c r="G10" s="15"/>
      <c r="H10" s="16"/>
      <c r="I10" s="17"/>
      <c r="J10" s="18"/>
    </row>
    <row r="11" spans="2:29" x14ac:dyDescent="0.25">
      <c r="B11" s="7">
        <v>46061</v>
      </c>
      <c r="C11" s="8">
        <v>505.5</v>
      </c>
      <c r="D11" s="9"/>
      <c r="E11" s="10">
        <v>25</v>
      </c>
      <c r="F11" s="33">
        <f t="shared" si="0"/>
        <v>12637.5</v>
      </c>
      <c r="G11" s="19"/>
      <c r="H11" s="16"/>
      <c r="I11" s="17"/>
      <c r="J11" s="18"/>
    </row>
    <row r="12" spans="2:29" x14ac:dyDescent="0.25">
      <c r="B12" s="7">
        <v>46062</v>
      </c>
      <c r="C12" s="8">
        <v>466</v>
      </c>
      <c r="D12" s="9"/>
      <c r="E12" s="10">
        <v>25</v>
      </c>
      <c r="F12" s="33">
        <f t="shared" si="0"/>
        <v>11650</v>
      </c>
      <c r="G12" s="19"/>
      <c r="H12" s="16"/>
      <c r="I12" s="17"/>
      <c r="J12" s="18"/>
    </row>
    <row r="13" spans="2:29" x14ac:dyDescent="0.25">
      <c r="B13" s="7">
        <v>46063</v>
      </c>
      <c r="C13" s="8">
        <v>485.5</v>
      </c>
      <c r="D13" s="9"/>
      <c r="E13" s="10">
        <v>25</v>
      </c>
      <c r="F13" s="33">
        <f t="shared" si="0"/>
        <v>12137.5</v>
      </c>
      <c r="G13" s="19"/>
      <c r="H13" s="16"/>
      <c r="I13" s="17"/>
      <c r="J13" s="18"/>
    </row>
    <row r="14" spans="2:29" x14ac:dyDescent="0.25">
      <c r="B14" s="7">
        <v>46064</v>
      </c>
      <c r="C14" s="8">
        <v>482</v>
      </c>
      <c r="D14" s="9"/>
      <c r="E14" s="10">
        <v>25</v>
      </c>
      <c r="F14" s="33">
        <f t="shared" si="0"/>
        <v>12050</v>
      </c>
      <c r="G14" s="15">
        <v>46106</v>
      </c>
      <c r="H14" s="16" t="s">
        <v>43</v>
      </c>
      <c r="I14" s="17"/>
      <c r="J14" s="18">
        <v>334850.24</v>
      </c>
    </row>
    <row r="15" spans="2:29" x14ac:dyDescent="0.25">
      <c r="B15" s="7">
        <v>46065</v>
      </c>
      <c r="C15" s="8">
        <v>488.5</v>
      </c>
      <c r="D15" s="9"/>
      <c r="E15" s="10">
        <v>25</v>
      </c>
      <c r="F15" s="33">
        <f t="shared" si="0"/>
        <v>12212.5</v>
      </c>
      <c r="G15" s="19"/>
      <c r="H15" s="16"/>
      <c r="I15" s="17"/>
      <c r="J15" s="18"/>
    </row>
    <row r="16" spans="2:29" x14ac:dyDescent="0.25">
      <c r="B16" s="7">
        <v>46066</v>
      </c>
      <c r="C16" s="8">
        <v>497.5</v>
      </c>
      <c r="D16" s="9"/>
      <c r="E16" s="10">
        <v>25</v>
      </c>
      <c r="F16" s="33">
        <f t="shared" si="0"/>
        <v>12437.5</v>
      </c>
      <c r="G16" s="19"/>
      <c r="H16" s="16"/>
      <c r="I16" s="17"/>
      <c r="J16" s="18"/>
    </row>
    <row r="17" spans="2:10" x14ac:dyDescent="0.25">
      <c r="B17" s="7">
        <v>46067</v>
      </c>
      <c r="C17" s="8">
        <v>706</v>
      </c>
      <c r="D17" s="9"/>
      <c r="E17" s="10">
        <v>25</v>
      </c>
      <c r="F17" s="33">
        <f t="shared" si="0"/>
        <v>17650</v>
      </c>
      <c r="G17" s="19"/>
      <c r="H17" s="16"/>
      <c r="I17" s="17"/>
      <c r="J17" s="18"/>
    </row>
    <row r="18" spans="2:10" x14ac:dyDescent="0.25">
      <c r="B18" s="7">
        <v>46068</v>
      </c>
      <c r="C18" s="8">
        <v>286</v>
      </c>
      <c r="D18" s="9"/>
      <c r="E18" s="10">
        <v>25</v>
      </c>
      <c r="F18" s="33">
        <f t="shared" si="0"/>
        <v>7150</v>
      </c>
      <c r="G18" s="19"/>
      <c r="H18" s="16"/>
      <c r="I18" s="17"/>
      <c r="J18" s="18"/>
    </row>
    <row r="19" spans="2:10" x14ac:dyDescent="0.25">
      <c r="B19" s="7">
        <v>46069</v>
      </c>
      <c r="C19" s="8">
        <v>425</v>
      </c>
      <c r="D19" s="9"/>
      <c r="E19" s="10">
        <v>25</v>
      </c>
      <c r="F19" s="33">
        <f t="shared" si="0"/>
        <v>10625</v>
      </c>
      <c r="G19" s="19"/>
      <c r="H19" s="16"/>
      <c r="I19" s="17"/>
      <c r="J19" s="18"/>
    </row>
    <row r="20" spans="2:10" x14ac:dyDescent="0.25">
      <c r="B20" s="7">
        <v>46070</v>
      </c>
      <c r="C20" s="8">
        <v>508.5</v>
      </c>
      <c r="D20" s="9"/>
      <c r="E20" s="10">
        <v>25</v>
      </c>
      <c r="F20" s="33">
        <f t="shared" si="0"/>
        <v>12712.5</v>
      </c>
      <c r="G20" s="19"/>
      <c r="H20" s="16"/>
      <c r="I20" s="17"/>
      <c r="J20" s="18"/>
    </row>
    <row r="21" spans="2:10" x14ac:dyDescent="0.25">
      <c r="B21" s="7">
        <v>46071</v>
      </c>
      <c r="C21" s="8">
        <v>498</v>
      </c>
      <c r="D21" s="9"/>
      <c r="E21" s="10">
        <v>25</v>
      </c>
      <c r="F21" s="33">
        <f t="shared" si="0"/>
        <v>12450</v>
      </c>
      <c r="G21" s="19"/>
      <c r="H21" s="16"/>
      <c r="I21" s="17"/>
      <c r="J21" s="18"/>
    </row>
    <row r="22" spans="2:10" x14ac:dyDescent="0.25">
      <c r="B22" s="7">
        <v>46072</v>
      </c>
      <c r="C22" s="8">
        <v>487</v>
      </c>
      <c r="D22" s="9"/>
      <c r="E22" s="10">
        <v>25</v>
      </c>
      <c r="F22" s="33">
        <f t="shared" si="0"/>
        <v>12175</v>
      </c>
      <c r="G22" s="19"/>
      <c r="H22" s="16"/>
      <c r="I22" s="17"/>
      <c r="J22" s="18"/>
    </row>
    <row r="23" spans="2:10" x14ac:dyDescent="0.25">
      <c r="B23" s="7">
        <v>46073</v>
      </c>
      <c r="C23" s="8">
        <v>504</v>
      </c>
      <c r="D23" s="9"/>
      <c r="E23" s="10">
        <v>25</v>
      </c>
      <c r="F23" s="33">
        <f t="shared" si="0"/>
        <v>12600</v>
      </c>
      <c r="G23" s="19"/>
      <c r="H23" s="16"/>
      <c r="I23" s="17"/>
      <c r="J23" s="18"/>
    </row>
    <row r="24" spans="2:10" x14ac:dyDescent="0.25">
      <c r="B24" s="7">
        <v>46074</v>
      </c>
      <c r="C24" s="8">
        <v>500</v>
      </c>
      <c r="D24" s="9"/>
      <c r="E24" s="10">
        <v>25</v>
      </c>
      <c r="F24" s="33">
        <f t="shared" si="0"/>
        <v>12500</v>
      </c>
      <c r="G24" s="19"/>
      <c r="H24" s="16"/>
      <c r="I24" s="17"/>
      <c r="J24" s="18"/>
    </row>
    <row r="25" spans="2:10" x14ac:dyDescent="0.25">
      <c r="B25" s="7">
        <v>46075</v>
      </c>
      <c r="C25" s="8">
        <v>478.5</v>
      </c>
      <c r="D25" s="9"/>
      <c r="E25" s="10">
        <v>25</v>
      </c>
      <c r="F25" s="33">
        <f t="shared" si="0"/>
        <v>11962.5</v>
      </c>
      <c r="G25" s="19"/>
      <c r="H25" s="16"/>
      <c r="I25" s="17"/>
      <c r="J25" s="18"/>
    </row>
    <row r="26" spans="2:10" x14ac:dyDescent="0.25">
      <c r="B26" s="7">
        <v>46076</v>
      </c>
      <c r="C26" s="8">
        <v>458.5</v>
      </c>
      <c r="D26" s="9"/>
      <c r="E26" s="10">
        <v>25</v>
      </c>
      <c r="F26" s="33">
        <f t="shared" si="0"/>
        <v>11462.5</v>
      </c>
      <c r="G26" s="19"/>
      <c r="H26" s="16"/>
      <c r="I26" s="17"/>
      <c r="J26" s="18"/>
    </row>
    <row r="27" spans="2:10" x14ac:dyDescent="0.25">
      <c r="B27" s="7">
        <v>46077</v>
      </c>
      <c r="C27" s="8">
        <v>456.5</v>
      </c>
      <c r="D27" s="9"/>
      <c r="E27" s="10">
        <v>25</v>
      </c>
      <c r="F27" s="33">
        <f t="shared" si="0"/>
        <v>11412.5</v>
      </c>
      <c r="G27" s="19"/>
      <c r="H27" s="16"/>
      <c r="I27" s="17"/>
      <c r="J27" s="18"/>
    </row>
    <row r="28" spans="2:10" x14ac:dyDescent="0.25">
      <c r="B28" s="7">
        <v>46078</v>
      </c>
      <c r="C28" s="8">
        <v>407</v>
      </c>
      <c r="D28" s="9"/>
      <c r="E28" s="10">
        <v>25</v>
      </c>
      <c r="F28" s="33">
        <f t="shared" si="0"/>
        <v>10175</v>
      </c>
      <c r="G28" s="19"/>
      <c r="H28" s="16"/>
      <c r="I28" s="17"/>
      <c r="J28" s="18"/>
    </row>
    <row r="29" spans="2:10" x14ac:dyDescent="0.25">
      <c r="B29" s="7">
        <v>46079</v>
      </c>
      <c r="C29" s="8">
        <v>438</v>
      </c>
      <c r="D29" s="9"/>
      <c r="E29" s="10">
        <v>25</v>
      </c>
      <c r="F29" s="33">
        <f t="shared" si="0"/>
        <v>10950</v>
      </c>
      <c r="G29" s="19"/>
      <c r="H29" s="16"/>
      <c r="I29" s="17"/>
      <c r="J29" s="18"/>
    </row>
    <row r="30" spans="2:10" x14ac:dyDescent="0.25">
      <c r="B30" s="7">
        <v>46080</v>
      </c>
      <c r="C30" s="8">
        <v>435</v>
      </c>
      <c r="D30" s="9"/>
      <c r="E30" s="10">
        <v>25</v>
      </c>
      <c r="F30" s="33">
        <f t="shared" si="0"/>
        <v>10875</v>
      </c>
      <c r="G30" s="19"/>
      <c r="H30" s="16"/>
      <c r="I30" s="17"/>
      <c r="J30" s="18"/>
    </row>
    <row r="31" spans="2:10" x14ac:dyDescent="0.25">
      <c r="B31" s="7">
        <v>46081</v>
      </c>
      <c r="C31" s="8">
        <v>456.5</v>
      </c>
      <c r="D31" s="9"/>
      <c r="E31" s="10">
        <v>25</v>
      </c>
      <c r="F31" s="33">
        <f t="shared" si="0"/>
        <v>11412.5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13396.5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334912.50386400009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334912.5</v>
      </c>
      <c r="L36" s="31">
        <f>J36-J4-J5-J6</f>
        <v>324210.29017500003</v>
      </c>
    </row>
    <row r="37" spans="2:12" x14ac:dyDescent="0.25">
      <c r="B37" s="26" t="s">
        <v>14</v>
      </c>
      <c r="C37" s="30">
        <f>C35</f>
        <v>13396.5</v>
      </c>
      <c r="D37" s="9">
        <f>D35/1.03</f>
        <v>0</v>
      </c>
      <c r="E37" s="10"/>
      <c r="F37" s="33">
        <f>SUM(F4:F36)</f>
        <v>334912.5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-3.8640000857412815E-3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ED58-9C70-4418-BA04-1679505B45B2}">
  <dimension ref="B1:AC43"/>
  <sheetViews>
    <sheetView topLeftCell="A4"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416</v>
      </c>
      <c r="D4" s="9"/>
      <c r="E4" s="10">
        <v>25</v>
      </c>
      <c r="F4" s="33">
        <f>E4*C4</f>
        <v>10400</v>
      </c>
      <c r="G4" s="11"/>
      <c r="H4" s="12" t="s">
        <v>6</v>
      </c>
      <c r="I4" s="13">
        <v>0.01</v>
      </c>
      <c r="J4" s="14">
        <f>(F36+F37)*I4</f>
        <v>3104.75</v>
      </c>
    </row>
    <row r="5" spans="2:29" x14ac:dyDescent="0.25">
      <c r="B5" s="7">
        <v>46083</v>
      </c>
      <c r="C5" s="8">
        <v>404</v>
      </c>
      <c r="D5" s="9"/>
      <c r="E5" s="10">
        <v>25</v>
      </c>
      <c r="F5" s="33">
        <f t="shared" ref="F5:F34" si="0">E5*C5</f>
        <v>10100</v>
      </c>
      <c r="G5" s="11"/>
      <c r="H5" s="12" t="s">
        <v>7</v>
      </c>
      <c r="I5" s="13">
        <v>1E-3</v>
      </c>
      <c r="J5" s="14">
        <f>(F36+F37-J4-J6)*I5</f>
        <v>301.16075000000001</v>
      </c>
    </row>
    <row r="6" spans="2:29" x14ac:dyDescent="0.25">
      <c r="B6" s="7">
        <v>46084</v>
      </c>
      <c r="C6" s="8">
        <v>408</v>
      </c>
      <c r="D6" s="9"/>
      <c r="E6" s="10">
        <v>25</v>
      </c>
      <c r="F6" s="33">
        <f t="shared" si="0"/>
        <v>10200</v>
      </c>
      <c r="G6" s="11"/>
      <c r="H6" s="12" t="s">
        <v>8</v>
      </c>
      <c r="I6" s="13"/>
      <c r="J6" s="14">
        <v>6209.5</v>
      </c>
    </row>
    <row r="7" spans="2:29" x14ac:dyDescent="0.25">
      <c r="B7" s="7">
        <v>46085</v>
      </c>
      <c r="C7" s="8">
        <v>435.5</v>
      </c>
      <c r="D7" s="9"/>
      <c r="E7" s="10">
        <v>25</v>
      </c>
      <c r="F7" s="33">
        <f t="shared" si="0"/>
        <v>10887.5</v>
      </c>
      <c r="G7" s="11"/>
      <c r="H7" s="12" t="s">
        <v>9</v>
      </c>
      <c r="I7" s="13"/>
      <c r="J7" s="14">
        <f>'ŞUBAT 2026'!J39*-1</f>
        <v>3.8640000857412815E-3</v>
      </c>
    </row>
    <row r="8" spans="2:29" x14ac:dyDescent="0.25">
      <c r="B8" s="7">
        <v>46086</v>
      </c>
      <c r="C8" s="8">
        <v>408</v>
      </c>
      <c r="D8" s="9"/>
      <c r="E8" s="10">
        <v>25</v>
      </c>
      <c r="F8" s="33">
        <f t="shared" si="0"/>
        <v>10200</v>
      </c>
      <c r="G8" s="15"/>
      <c r="H8" s="16"/>
      <c r="I8" s="17"/>
      <c r="J8" s="18"/>
    </row>
    <row r="9" spans="2:29" x14ac:dyDescent="0.25">
      <c r="B9" s="7">
        <v>46087</v>
      </c>
      <c r="C9" s="8">
        <v>393</v>
      </c>
      <c r="D9" s="9"/>
      <c r="E9" s="10">
        <v>25</v>
      </c>
      <c r="F9" s="33">
        <f t="shared" si="0"/>
        <v>9825</v>
      </c>
      <c r="G9" s="15" t="s">
        <v>44</v>
      </c>
      <c r="H9" s="16"/>
      <c r="I9" s="17"/>
      <c r="J9" s="18">
        <v>79.2</v>
      </c>
    </row>
    <row r="10" spans="2:29" x14ac:dyDescent="0.25">
      <c r="B10" s="7">
        <v>46088</v>
      </c>
      <c r="C10" s="8">
        <v>422</v>
      </c>
      <c r="D10" s="9"/>
      <c r="E10" s="10">
        <v>25</v>
      </c>
      <c r="F10" s="33">
        <f t="shared" si="0"/>
        <v>10550</v>
      </c>
      <c r="G10" s="15"/>
      <c r="H10" s="16"/>
      <c r="I10" s="17"/>
      <c r="J10" s="18"/>
    </row>
    <row r="11" spans="2:29" x14ac:dyDescent="0.25">
      <c r="B11" s="7">
        <v>46089</v>
      </c>
      <c r="C11" s="8">
        <v>463</v>
      </c>
      <c r="D11" s="9"/>
      <c r="E11" s="10">
        <v>25</v>
      </c>
      <c r="F11" s="33">
        <f t="shared" si="0"/>
        <v>11575</v>
      </c>
      <c r="G11" s="19"/>
      <c r="H11" s="16"/>
      <c r="I11" s="17"/>
      <c r="J11" s="18"/>
    </row>
    <row r="12" spans="2:29" x14ac:dyDescent="0.25">
      <c r="B12" s="7">
        <v>46090</v>
      </c>
      <c r="C12" s="8">
        <v>395</v>
      </c>
      <c r="D12" s="9"/>
      <c r="E12" s="10">
        <v>25</v>
      </c>
      <c r="F12" s="33">
        <f t="shared" si="0"/>
        <v>9875</v>
      </c>
      <c r="G12" s="19"/>
      <c r="H12" s="16"/>
      <c r="I12" s="17"/>
      <c r="J12" s="18"/>
    </row>
    <row r="13" spans="2:29" x14ac:dyDescent="0.25">
      <c r="B13" s="7">
        <v>46091</v>
      </c>
      <c r="C13" s="8">
        <v>415</v>
      </c>
      <c r="D13" s="9"/>
      <c r="E13" s="10">
        <v>25</v>
      </c>
      <c r="F13" s="33">
        <f t="shared" si="0"/>
        <v>10375</v>
      </c>
      <c r="G13" s="19"/>
      <c r="H13" s="16"/>
      <c r="I13" s="17"/>
      <c r="J13" s="18"/>
    </row>
    <row r="14" spans="2:29" x14ac:dyDescent="0.25">
      <c r="B14" s="7">
        <v>46092</v>
      </c>
      <c r="C14" s="8">
        <v>400.5</v>
      </c>
      <c r="D14" s="9"/>
      <c r="E14" s="10">
        <v>25</v>
      </c>
      <c r="F14" s="33">
        <f t="shared" si="0"/>
        <v>10012.5</v>
      </c>
      <c r="G14" s="19"/>
      <c r="H14" s="16"/>
      <c r="I14" s="17"/>
      <c r="J14" s="18"/>
    </row>
    <row r="15" spans="2:29" x14ac:dyDescent="0.25">
      <c r="B15" s="7">
        <v>46093</v>
      </c>
      <c r="C15" s="8">
        <v>407</v>
      </c>
      <c r="D15" s="9"/>
      <c r="E15" s="10">
        <v>25</v>
      </c>
      <c r="F15" s="33">
        <f t="shared" si="0"/>
        <v>10175</v>
      </c>
      <c r="G15" s="19"/>
      <c r="H15" s="16"/>
      <c r="I15" s="17"/>
      <c r="J15" s="18"/>
    </row>
    <row r="16" spans="2:29" x14ac:dyDescent="0.25">
      <c r="B16" s="7">
        <v>46094</v>
      </c>
      <c r="C16" s="8">
        <v>385</v>
      </c>
      <c r="D16" s="9"/>
      <c r="E16" s="10">
        <v>25</v>
      </c>
      <c r="F16" s="33">
        <f t="shared" si="0"/>
        <v>9625</v>
      </c>
      <c r="G16" s="19"/>
      <c r="H16" s="16"/>
      <c r="I16" s="17"/>
      <c r="J16" s="18"/>
    </row>
    <row r="17" spans="2:10" x14ac:dyDescent="0.25">
      <c r="B17" s="7">
        <v>46095</v>
      </c>
      <c r="C17" s="8">
        <v>386.5</v>
      </c>
      <c r="D17" s="9"/>
      <c r="E17" s="10">
        <v>25</v>
      </c>
      <c r="F17" s="33">
        <f t="shared" si="0"/>
        <v>9662.5</v>
      </c>
      <c r="G17" s="19"/>
      <c r="H17" s="16"/>
      <c r="I17" s="17"/>
      <c r="J17" s="18"/>
    </row>
    <row r="18" spans="2:10" x14ac:dyDescent="0.25">
      <c r="B18" s="7">
        <v>46096</v>
      </c>
      <c r="C18" s="8">
        <v>399</v>
      </c>
      <c r="D18" s="9"/>
      <c r="E18" s="10">
        <v>25</v>
      </c>
      <c r="F18" s="33">
        <f t="shared" si="0"/>
        <v>9975</v>
      </c>
      <c r="G18" s="19"/>
      <c r="H18" s="16"/>
      <c r="I18" s="17"/>
      <c r="J18" s="18"/>
    </row>
    <row r="19" spans="2:10" x14ac:dyDescent="0.25">
      <c r="B19" s="7">
        <v>46097</v>
      </c>
      <c r="C19" s="8">
        <v>402</v>
      </c>
      <c r="D19" s="9"/>
      <c r="E19" s="10">
        <v>25</v>
      </c>
      <c r="F19" s="33">
        <f t="shared" si="0"/>
        <v>10050</v>
      </c>
      <c r="G19" s="15">
        <v>46134</v>
      </c>
      <c r="H19" s="16" t="s">
        <v>42</v>
      </c>
      <c r="I19" s="17"/>
      <c r="J19" s="18">
        <v>300780.39</v>
      </c>
    </row>
    <row r="20" spans="2:10" x14ac:dyDescent="0.25">
      <c r="B20" s="7">
        <v>46098</v>
      </c>
      <c r="C20" s="8">
        <v>404</v>
      </c>
      <c r="D20" s="9"/>
      <c r="E20" s="10">
        <v>25</v>
      </c>
      <c r="F20" s="33">
        <f t="shared" si="0"/>
        <v>10100</v>
      </c>
      <c r="G20" s="19"/>
      <c r="H20" s="16"/>
      <c r="I20" s="17"/>
      <c r="J20" s="18"/>
    </row>
    <row r="21" spans="2:10" x14ac:dyDescent="0.25">
      <c r="B21" s="7">
        <v>46099</v>
      </c>
      <c r="C21" s="8">
        <v>427.5</v>
      </c>
      <c r="D21" s="9"/>
      <c r="E21" s="10">
        <v>25</v>
      </c>
      <c r="F21" s="33">
        <f t="shared" si="0"/>
        <v>10687.5</v>
      </c>
      <c r="G21" s="19"/>
      <c r="H21" s="16"/>
      <c r="I21" s="17"/>
      <c r="J21" s="18"/>
    </row>
    <row r="22" spans="2:10" x14ac:dyDescent="0.25">
      <c r="B22" s="7">
        <v>46100</v>
      </c>
      <c r="C22" s="8">
        <v>408</v>
      </c>
      <c r="D22" s="9"/>
      <c r="E22" s="10">
        <v>25</v>
      </c>
      <c r="F22" s="33">
        <f t="shared" si="0"/>
        <v>10200</v>
      </c>
      <c r="G22" s="19"/>
      <c r="H22" s="16"/>
      <c r="I22" s="17"/>
      <c r="J22" s="18"/>
    </row>
    <row r="23" spans="2:10" x14ac:dyDescent="0.25">
      <c r="B23" s="7">
        <v>46101</v>
      </c>
      <c r="C23" s="8">
        <v>372.5</v>
      </c>
      <c r="D23" s="9"/>
      <c r="E23" s="10">
        <v>25</v>
      </c>
      <c r="F23" s="33">
        <f t="shared" si="0"/>
        <v>9312.5</v>
      </c>
      <c r="G23" s="19"/>
      <c r="H23" s="16"/>
      <c r="I23" s="17"/>
      <c r="J23" s="18"/>
    </row>
    <row r="24" spans="2:10" x14ac:dyDescent="0.25">
      <c r="B24" s="7">
        <v>46102</v>
      </c>
      <c r="C24" s="8">
        <v>407.5</v>
      </c>
      <c r="D24" s="9"/>
      <c r="E24" s="10">
        <v>25</v>
      </c>
      <c r="F24" s="33">
        <f t="shared" si="0"/>
        <v>10187.5</v>
      </c>
      <c r="G24" s="19"/>
      <c r="H24" s="16"/>
      <c r="I24" s="17"/>
      <c r="J24" s="18"/>
    </row>
    <row r="25" spans="2:10" x14ac:dyDescent="0.25">
      <c r="B25" s="7">
        <v>46103</v>
      </c>
      <c r="C25" s="8">
        <v>396</v>
      </c>
      <c r="D25" s="9"/>
      <c r="E25" s="10">
        <v>25</v>
      </c>
      <c r="F25" s="33">
        <f t="shared" si="0"/>
        <v>9900</v>
      </c>
      <c r="G25" s="19"/>
      <c r="H25" s="16"/>
      <c r="I25" s="17"/>
      <c r="J25" s="18"/>
    </row>
    <row r="26" spans="2:10" x14ac:dyDescent="0.25">
      <c r="B26" s="7">
        <v>46104</v>
      </c>
      <c r="C26" s="8">
        <v>401.5</v>
      </c>
      <c r="D26" s="9"/>
      <c r="E26" s="10">
        <v>25</v>
      </c>
      <c r="F26" s="33">
        <f t="shared" si="0"/>
        <v>10037.5</v>
      </c>
      <c r="G26" s="19"/>
      <c r="H26" s="16"/>
      <c r="I26" s="17"/>
      <c r="J26" s="18"/>
    </row>
    <row r="27" spans="2:10" x14ac:dyDescent="0.25">
      <c r="B27" s="7">
        <v>46105</v>
      </c>
      <c r="C27" s="8">
        <v>385</v>
      </c>
      <c r="D27" s="9"/>
      <c r="E27" s="10">
        <v>25</v>
      </c>
      <c r="F27" s="33">
        <f t="shared" si="0"/>
        <v>9625</v>
      </c>
      <c r="G27" s="19"/>
      <c r="H27" s="16"/>
      <c r="I27" s="17"/>
      <c r="J27" s="18"/>
    </row>
    <row r="28" spans="2:10" x14ac:dyDescent="0.25">
      <c r="B28" s="7">
        <v>46106</v>
      </c>
      <c r="C28" s="8">
        <v>400.5</v>
      </c>
      <c r="D28" s="9"/>
      <c r="E28" s="10">
        <v>25</v>
      </c>
      <c r="F28" s="33">
        <f t="shared" si="0"/>
        <v>10012.5</v>
      </c>
      <c r="G28" s="19"/>
      <c r="H28" s="16"/>
      <c r="I28" s="17"/>
      <c r="J28" s="18"/>
    </row>
    <row r="29" spans="2:10" x14ac:dyDescent="0.25">
      <c r="B29" s="7">
        <v>46107</v>
      </c>
      <c r="C29" s="8">
        <v>395</v>
      </c>
      <c r="D29" s="9"/>
      <c r="E29" s="10">
        <v>25</v>
      </c>
      <c r="F29" s="33">
        <f t="shared" si="0"/>
        <v>9875</v>
      </c>
      <c r="G29" s="19"/>
      <c r="H29" s="16"/>
      <c r="I29" s="17"/>
      <c r="J29" s="18"/>
    </row>
    <row r="30" spans="2:10" x14ac:dyDescent="0.25">
      <c r="B30" s="7">
        <v>46108</v>
      </c>
      <c r="C30" s="8">
        <v>372.5</v>
      </c>
      <c r="D30" s="9"/>
      <c r="E30" s="10">
        <v>25</v>
      </c>
      <c r="F30" s="33">
        <f t="shared" si="0"/>
        <v>9312.5</v>
      </c>
      <c r="G30" s="19"/>
      <c r="H30" s="16"/>
      <c r="I30" s="17"/>
      <c r="J30" s="18"/>
    </row>
    <row r="31" spans="2:10" x14ac:dyDescent="0.25">
      <c r="B31" s="7">
        <v>46109</v>
      </c>
      <c r="C31" s="8">
        <v>380.5</v>
      </c>
      <c r="D31" s="9"/>
      <c r="E31" s="10">
        <v>25</v>
      </c>
      <c r="F31" s="33">
        <f t="shared" si="0"/>
        <v>9512.5</v>
      </c>
      <c r="G31" s="19"/>
      <c r="H31" s="16"/>
      <c r="I31" s="17"/>
      <c r="J31" s="18"/>
    </row>
    <row r="32" spans="2:10" x14ac:dyDescent="0.25">
      <c r="B32" s="7">
        <v>46110</v>
      </c>
      <c r="C32" s="8">
        <v>391</v>
      </c>
      <c r="D32" s="9"/>
      <c r="E32" s="10">
        <v>25</v>
      </c>
      <c r="F32" s="33">
        <f t="shared" si="0"/>
        <v>9775</v>
      </c>
      <c r="G32" s="19"/>
      <c r="H32" s="16"/>
      <c r="I32" s="17"/>
      <c r="J32" s="18"/>
    </row>
    <row r="33" spans="2:12" x14ac:dyDescent="0.25">
      <c r="B33" s="7">
        <v>46111</v>
      </c>
      <c r="C33" s="8">
        <v>357</v>
      </c>
      <c r="D33" s="9"/>
      <c r="E33" s="10">
        <v>25</v>
      </c>
      <c r="F33" s="33">
        <f t="shared" si="0"/>
        <v>8925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381</v>
      </c>
      <c r="D34" s="45"/>
      <c r="E34" s="10">
        <v>25</v>
      </c>
      <c r="F34" s="46">
        <f t="shared" si="0"/>
        <v>9525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12419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310475.00461400009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310475</v>
      </c>
      <c r="L36" s="31">
        <f>J36-J4-J5-J6</f>
        <v>300859.58925000002</v>
      </c>
    </row>
    <row r="37" spans="2:12" x14ac:dyDescent="0.25">
      <c r="B37" s="26" t="s">
        <v>14</v>
      </c>
      <c r="C37" s="30">
        <f>C35</f>
        <v>12419</v>
      </c>
      <c r="D37" s="9">
        <f>D35/1.03</f>
        <v>0</v>
      </c>
      <c r="E37" s="10"/>
      <c r="F37" s="33">
        <f>SUM(F4:F36)</f>
        <v>310475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-4.6140000922605395E-3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AB1A0-4E4E-475B-9B2D-7FD006ED175A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387.5</v>
      </c>
      <c r="D4" s="9"/>
      <c r="E4" s="10">
        <v>25</v>
      </c>
      <c r="F4" s="33">
        <f>E4*C4</f>
        <v>9687.5</v>
      </c>
      <c r="G4" s="11"/>
      <c r="H4" s="12" t="s">
        <v>6</v>
      </c>
      <c r="I4" s="13">
        <v>0.01</v>
      </c>
      <c r="J4" s="14">
        <f>(F36+F37)*I4</f>
        <v>3323</v>
      </c>
    </row>
    <row r="5" spans="2:29" x14ac:dyDescent="0.25">
      <c r="B5" s="7">
        <v>46114</v>
      </c>
      <c r="C5" s="8">
        <v>307</v>
      </c>
      <c r="D5" s="9"/>
      <c r="E5" s="10">
        <v>25</v>
      </c>
      <c r="F5" s="33">
        <f t="shared" ref="F5:F34" si="0">E5*C5</f>
        <v>7675</v>
      </c>
      <c r="G5" s="11"/>
      <c r="H5" s="12" t="s">
        <v>7</v>
      </c>
      <c r="I5" s="13">
        <v>1E-3</v>
      </c>
      <c r="J5" s="14">
        <f>(F36+F37-J4-J6)*I5</f>
        <v>328.97700000000003</v>
      </c>
    </row>
    <row r="6" spans="2:29" x14ac:dyDescent="0.25">
      <c r="B6" s="7">
        <v>46115</v>
      </c>
      <c r="C6" s="8">
        <v>398.5</v>
      </c>
      <c r="D6" s="9"/>
      <c r="E6" s="10">
        <v>25</v>
      </c>
      <c r="F6" s="33">
        <f t="shared" si="0"/>
        <v>9962.5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431.5</v>
      </c>
      <c r="D7" s="9"/>
      <c r="E7" s="10">
        <v>25</v>
      </c>
      <c r="F7" s="33">
        <f t="shared" si="0"/>
        <v>10787.5</v>
      </c>
      <c r="G7" s="11"/>
      <c r="H7" s="12" t="s">
        <v>9</v>
      </c>
      <c r="I7" s="13"/>
      <c r="J7" s="14">
        <f>'MART 2026'!J39*-1</f>
        <v>4.6140000922605395E-3</v>
      </c>
    </row>
    <row r="8" spans="2:29" x14ac:dyDescent="0.25">
      <c r="B8" s="7">
        <v>46117</v>
      </c>
      <c r="C8" s="8">
        <v>438.5</v>
      </c>
      <c r="D8" s="9"/>
      <c r="E8" s="10">
        <v>25</v>
      </c>
      <c r="F8" s="33">
        <f t="shared" si="0"/>
        <v>10962.5</v>
      </c>
      <c r="G8" s="15"/>
      <c r="H8" s="16"/>
      <c r="I8" s="17"/>
      <c r="J8" s="18"/>
    </row>
    <row r="9" spans="2:29" x14ac:dyDescent="0.25">
      <c r="B9" s="7">
        <v>46118</v>
      </c>
      <c r="C9" s="8">
        <v>458.5</v>
      </c>
      <c r="D9" s="9"/>
      <c r="E9" s="10">
        <v>25</v>
      </c>
      <c r="F9" s="33">
        <f t="shared" si="0"/>
        <v>11462.5</v>
      </c>
      <c r="G9" s="15"/>
      <c r="H9" s="16"/>
      <c r="I9" s="17"/>
      <c r="J9" s="18"/>
    </row>
    <row r="10" spans="2:29" x14ac:dyDescent="0.25">
      <c r="B10" s="7">
        <v>46119</v>
      </c>
      <c r="C10" s="8">
        <v>451</v>
      </c>
      <c r="D10" s="9"/>
      <c r="E10" s="10">
        <v>25</v>
      </c>
      <c r="F10" s="33">
        <f t="shared" si="0"/>
        <v>11275</v>
      </c>
      <c r="G10" s="15"/>
      <c r="H10" s="16"/>
      <c r="I10" s="17"/>
      <c r="J10" s="18"/>
    </row>
    <row r="11" spans="2:29" x14ac:dyDescent="0.25">
      <c r="B11" s="7">
        <v>46120</v>
      </c>
      <c r="C11" s="8">
        <v>466.5</v>
      </c>
      <c r="D11" s="9"/>
      <c r="E11" s="10">
        <v>25</v>
      </c>
      <c r="F11" s="33">
        <f t="shared" si="0"/>
        <v>11662.5</v>
      </c>
      <c r="G11" s="19"/>
      <c r="H11" s="16"/>
      <c r="I11" s="17"/>
      <c r="J11" s="18"/>
    </row>
    <row r="12" spans="2:29" x14ac:dyDescent="0.25">
      <c r="B12" s="7">
        <v>46121</v>
      </c>
      <c r="C12" s="8">
        <v>460</v>
      </c>
      <c r="D12" s="9"/>
      <c r="E12" s="10">
        <v>25</v>
      </c>
      <c r="F12" s="33">
        <f t="shared" si="0"/>
        <v>11500</v>
      </c>
      <c r="G12" s="19"/>
      <c r="H12" s="16"/>
      <c r="I12" s="17"/>
      <c r="J12" s="18"/>
    </row>
    <row r="13" spans="2:29" x14ac:dyDescent="0.25">
      <c r="B13" s="7">
        <v>46122</v>
      </c>
      <c r="C13" s="8">
        <v>492</v>
      </c>
      <c r="D13" s="9"/>
      <c r="E13" s="10">
        <v>25</v>
      </c>
      <c r="F13" s="33">
        <f t="shared" si="0"/>
        <v>12300</v>
      </c>
      <c r="G13" s="19"/>
      <c r="H13" s="16"/>
      <c r="I13" s="17"/>
      <c r="J13" s="18"/>
    </row>
    <row r="14" spans="2:29" x14ac:dyDescent="0.25">
      <c r="B14" s="7">
        <v>46123</v>
      </c>
      <c r="C14" s="8">
        <v>478.5</v>
      </c>
      <c r="D14" s="9"/>
      <c r="E14" s="10">
        <v>25</v>
      </c>
      <c r="F14" s="33">
        <f t="shared" si="0"/>
        <v>11962.5</v>
      </c>
      <c r="G14" s="19"/>
      <c r="H14" s="16"/>
      <c r="I14" s="17"/>
      <c r="J14" s="18"/>
    </row>
    <row r="15" spans="2:29" x14ac:dyDescent="0.25">
      <c r="B15" s="7">
        <v>46124</v>
      </c>
      <c r="C15" s="8">
        <v>473.5</v>
      </c>
      <c r="D15" s="9"/>
      <c r="E15" s="10">
        <v>25</v>
      </c>
      <c r="F15" s="33">
        <f t="shared" si="0"/>
        <v>11837.5</v>
      </c>
      <c r="G15" s="19"/>
      <c r="H15" s="16"/>
      <c r="I15" s="17"/>
      <c r="J15" s="18"/>
    </row>
    <row r="16" spans="2:29" x14ac:dyDescent="0.25">
      <c r="B16" s="7">
        <v>46125</v>
      </c>
      <c r="C16" s="8">
        <v>454</v>
      </c>
      <c r="D16" s="9"/>
      <c r="E16" s="10">
        <v>25</v>
      </c>
      <c r="F16" s="33">
        <f t="shared" si="0"/>
        <v>11350</v>
      </c>
      <c r="G16" s="19"/>
      <c r="H16" s="16"/>
      <c r="I16" s="17"/>
      <c r="J16" s="18"/>
    </row>
    <row r="17" spans="2:10" x14ac:dyDescent="0.25">
      <c r="B17" s="7">
        <v>46126</v>
      </c>
      <c r="C17" s="8">
        <v>485</v>
      </c>
      <c r="D17" s="9"/>
      <c r="E17" s="10">
        <v>25</v>
      </c>
      <c r="F17" s="33">
        <f t="shared" si="0"/>
        <v>12125</v>
      </c>
      <c r="G17" s="19"/>
      <c r="H17" s="16"/>
      <c r="I17" s="17"/>
      <c r="J17" s="18"/>
    </row>
    <row r="18" spans="2:10" x14ac:dyDescent="0.25">
      <c r="B18" s="7">
        <v>46127</v>
      </c>
      <c r="C18" s="8">
        <v>436.5</v>
      </c>
      <c r="D18" s="9"/>
      <c r="E18" s="10">
        <v>25</v>
      </c>
      <c r="F18" s="33">
        <f t="shared" si="0"/>
        <v>10912.5</v>
      </c>
      <c r="G18" s="19"/>
      <c r="H18" s="16"/>
      <c r="I18" s="17"/>
      <c r="J18" s="18"/>
    </row>
    <row r="19" spans="2:10" x14ac:dyDescent="0.25">
      <c r="B19" s="7">
        <v>46128</v>
      </c>
      <c r="C19" s="8">
        <v>460.5</v>
      </c>
      <c r="D19" s="9"/>
      <c r="E19" s="10">
        <v>25</v>
      </c>
      <c r="F19" s="33">
        <f t="shared" si="0"/>
        <v>11512.5</v>
      </c>
      <c r="G19" s="19"/>
      <c r="H19" s="16"/>
      <c r="I19" s="17"/>
      <c r="J19" s="18"/>
    </row>
    <row r="20" spans="2:10" x14ac:dyDescent="0.25">
      <c r="B20" s="7">
        <v>46129</v>
      </c>
      <c r="C20" s="8">
        <v>465.5</v>
      </c>
      <c r="D20" s="9"/>
      <c r="E20" s="10">
        <v>25</v>
      </c>
      <c r="F20" s="33">
        <f t="shared" si="0"/>
        <v>11637.5</v>
      </c>
      <c r="G20" s="19"/>
      <c r="H20" s="16"/>
      <c r="I20" s="17"/>
      <c r="J20" s="18"/>
    </row>
    <row r="21" spans="2:10" x14ac:dyDescent="0.25">
      <c r="B21" s="7">
        <v>46130</v>
      </c>
      <c r="C21" s="8">
        <v>473.5</v>
      </c>
      <c r="D21" s="9"/>
      <c r="E21" s="10">
        <v>25</v>
      </c>
      <c r="F21" s="33">
        <f t="shared" si="0"/>
        <v>11837.5</v>
      </c>
      <c r="G21" s="19"/>
      <c r="H21" s="16"/>
      <c r="I21" s="17"/>
      <c r="J21" s="18"/>
    </row>
    <row r="22" spans="2:10" x14ac:dyDescent="0.25">
      <c r="B22" s="7">
        <v>46131</v>
      </c>
      <c r="C22" s="8">
        <v>469</v>
      </c>
      <c r="D22" s="9"/>
      <c r="E22" s="10">
        <v>25</v>
      </c>
      <c r="F22" s="33">
        <f t="shared" si="0"/>
        <v>11725</v>
      </c>
      <c r="G22" s="19"/>
      <c r="H22" s="16"/>
      <c r="I22" s="17"/>
      <c r="J22" s="18"/>
    </row>
    <row r="23" spans="2:10" x14ac:dyDescent="0.25">
      <c r="B23" s="7">
        <v>46132</v>
      </c>
      <c r="C23" s="8">
        <v>447.5</v>
      </c>
      <c r="D23" s="9"/>
      <c r="E23" s="10">
        <v>25</v>
      </c>
      <c r="F23" s="33">
        <f t="shared" si="0"/>
        <v>11187.5</v>
      </c>
      <c r="G23" s="19"/>
      <c r="H23" s="16"/>
      <c r="I23" s="17"/>
      <c r="J23" s="18"/>
    </row>
    <row r="24" spans="2:10" x14ac:dyDescent="0.25">
      <c r="B24" s="7">
        <v>46133</v>
      </c>
      <c r="C24" s="8">
        <v>425.5</v>
      </c>
      <c r="D24" s="9"/>
      <c r="E24" s="10">
        <v>25</v>
      </c>
      <c r="F24" s="33">
        <f t="shared" si="0"/>
        <v>10637.5</v>
      </c>
      <c r="G24" s="19"/>
      <c r="H24" s="16"/>
      <c r="I24" s="17"/>
      <c r="J24" s="18"/>
    </row>
    <row r="25" spans="2:10" x14ac:dyDescent="0.25">
      <c r="B25" s="7">
        <v>46134</v>
      </c>
      <c r="C25" s="8">
        <v>436</v>
      </c>
      <c r="D25" s="9"/>
      <c r="E25" s="10">
        <v>25</v>
      </c>
      <c r="F25" s="33">
        <f t="shared" si="0"/>
        <v>10900</v>
      </c>
      <c r="G25" s="19"/>
      <c r="H25" s="16"/>
      <c r="I25" s="17"/>
      <c r="J25" s="18"/>
    </row>
    <row r="26" spans="2:10" x14ac:dyDescent="0.25">
      <c r="B26" s="7">
        <v>46135</v>
      </c>
      <c r="C26" s="8">
        <v>436</v>
      </c>
      <c r="D26" s="9"/>
      <c r="E26" s="10">
        <v>25</v>
      </c>
      <c r="F26" s="33">
        <f t="shared" si="0"/>
        <v>10900</v>
      </c>
      <c r="G26" s="19"/>
      <c r="H26" s="16"/>
      <c r="I26" s="17"/>
      <c r="J26" s="18"/>
    </row>
    <row r="27" spans="2:10" x14ac:dyDescent="0.25">
      <c r="B27" s="7">
        <v>46136</v>
      </c>
      <c r="C27" s="8">
        <v>460</v>
      </c>
      <c r="D27" s="9"/>
      <c r="E27" s="10">
        <v>25</v>
      </c>
      <c r="F27" s="33">
        <f t="shared" si="0"/>
        <v>11500</v>
      </c>
      <c r="G27" s="19"/>
      <c r="H27" s="16"/>
      <c r="I27" s="17"/>
      <c r="J27" s="18"/>
    </row>
    <row r="28" spans="2:10" x14ac:dyDescent="0.25">
      <c r="B28" s="7">
        <v>46137</v>
      </c>
      <c r="C28" s="8">
        <v>430.5</v>
      </c>
      <c r="D28" s="9"/>
      <c r="E28" s="10">
        <v>25</v>
      </c>
      <c r="F28" s="33">
        <f t="shared" si="0"/>
        <v>10762.5</v>
      </c>
      <c r="G28" s="19"/>
      <c r="H28" s="16"/>
      <c r="I28" s="17"/>
      <c r="J28" s="18"/>
    </row>
    <row r="29" spans="2:10" x14ac:dyDescent="0.25">
      <c r="B29" s="7">
        <v>46138</v>
      </c>
      <c r="C29" s="8">
        <v>436</v>
      </c>
      <c r="D29" s="9"/>
      <c r="E29" s="10">
        <v>25</v>
      </c>
      <c r="F29" s="33">
        <f t="shared" si="0"/>
        <v>10900</v>
      </c>
      <c r="G29" s="19"/>
      <c r="H29" s="16"/>
      <c r="I29" s="17"/>
      <c r="J29" s="18"/>
    </row>
    <row r="30" spans="2:10" x14ac:dyDescent="0.25">
      <c r="B30" s="7">
        <v>46139</v>
      </c>
      <c r="C30" s="8">
        <v>451</v>
      </c>
      <c r="D30" s="9"/>
      <c r="E30" s="10">
        <v>25</v>
      </c>
      <c r="F30" s="33">
        <f t="shared" si="0"/>
        <v>11275</v>
      </c>
      <c r="G30" s="19"/>
      <c r="H30" s="16"/>
      <c r="I30" s="17"/>
      <c r="J30" s="18"/>
    </row>
    <row r="31" spans="2:10" x14ac:dyDescent="0.25">
      <c r="B31" s="7">
        <v>46140</v>
      </c>
      <c r="C31" s="8">
        <v>432</v>
      </c>
      <c r="D31" s="9"/>
      <c r="E31" s="10">
        <v>25</v>
      </c>
      <c r="F31" s="33">
        <f t="shared" si="0"/>
        <v>10800</v>
      </c>
      <c r="G31" s="19"/>
      <c r="H31" s="16"/>
      <c r="I31" s="17"/>
      <c r="J31" s="18"/>
    </row>
    <row r="32" spans="2:10" x14ac:dyDescent="0.25">
      <c r="B32" s="7">
        <v>46141</v>
      </c>
      <c r="C32" s="8">
        <v>429.5</v>
      </c>
      <c r="D32" s="9"/>
      <c r="E32" s="10">
        <v>25</v>
      </c>
      <c r="F32" s="33">
        <f t="shared" si="0"/>
        <v>10737.5</v>
      </c>
      <c r="G32" s="19"/>
      <c r="H32" s="16"/>
      <c r="I32" s="17"/>
      <c r="J32" s="18"/>
    </row>
    <row r="33" spans="2:12" x14ac:dyDescent="0.25">
      <c r="B33" s="7">
        <v>46142</v>
      </c>
      <c r="C33" s="8">
        <v>421</v>
      </c>
      <c r="D33" s="9"/>
      <c r="E33" s="10">
        <v>25</v>
      </c>
      <c r="F33" s="33">
        <f t="shared" si="0"/>
        <v>10525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13292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3651.9816140000921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332300</v>
      </c>
      <c r="L36" s="31">
        <f>J36-J4-J5-J6</f>
        <v>328648.02299999999</v>
      </c>
    </row>
    <row r="37" spans="2:12" x14ac:dyDescent="0.25">
      <c r="B37" s="26" t="s">
        <v>14</v>
      </c>
      <c r="C37" s="30">
        <f>C35</f>
        <v>13292</v>
      </c>
      <c r="D37" s="9">
        <f>D35/1.03</f>
        <v>0</v>
      </c>
      <c r="E37" s="10"/>
      <c r="F37" s="33">
        <f>SUM(F4:F36)</f>
        <v>332300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328648.01838599989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3601-F128-4BEC-A2A0-311A016777F1}">
  <dimension ref="B1:AC43"/>
  <sheetViews>
    <sheetView tabSelected="1" zoomScale="85" zoomScaleNormal="85" workbookViewId="0">
      <selection activeCell="P13" sqref="P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419</v>
      </c>
      <c r="D4" s="9"/>
      <c r="E4" s="10">
        <v>25</v>
      </c>
      <c r="F4" s="33">
        <f>E4*C4</f>
        <v>10475</v>
      </c>
      <c r="G4" s="11"/>
      <c r="H4" s="12" t="s">
        <v>6</v>
      </c>
      <c r="I4" s="13">
        <v>0.01</v>
      </c>
      <c r="J4" s="14">
        <f>(F36+F37)*I4</f>
        <v>746.25</v>
      </c>
    </row>
    <row r="5" spans="2:29" x14ac:dyDescent="0.25">
      <c r="B5" s="7">
        <v>46144</v>
      </c>
      <c r="C5" s="8">
        <v>442</v>
      </c>
      <c r="D5" s="9"/>
      <c r="E5" s="10">
        <v>25</v>
      </c>
      <c r="F5" s="33">
        <f t="shared" ref="F5:F34" si="0">E5*C5</f>
        <v>11050</v>
      </c>
      <c r="G5" s="11"/>
      <c r="H5" s="12" t="s">
        <v>7</v>
      </c>
      <c r="I5" s="13">
        <v>1E-3</v>
      </c>
      <c r="J5" s="14">
        <f>(F36+F37-J4-J6)*I5</f>
        <v>73.878749999999997</v>
      </c>
    </row>
    <row r="6" spans="2:29" x14ac:dyDescent="0.25">
      <c r="B6" s="7">
        <v>46145</v>
      </c>
      <c r="C6" s="8">
        <v>447</v>
      </c>
      <c r="D6" s="9"/>
      <c r="E6" s="10">
        <v>25</v>
      </c>
      <c r="F6" s="33">
        <f t="shared" si="0"/>
        <v>11175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455.5</v>
      </c>
      <c r="D7" s="9"/>
      <c r="E7" s="10">
        <v>25</v>
      </c>
      <c r="F7" s="33">
        <f t="shared" si="0"/>
        <v>11387.5</v>
      </c>
      <c r="G7" s="11"/>
      <c r="H7" s="12" t="s">
        <v>9</v>
      </c>
      <c r="I7" s="13"/>
      <c r="J7" s="14">
        <f>'NİSAN 2026'!J39*-1</f>
        <v>-328648.01838599989</v>
      </c>
    </row>
    <row r="8" spans="2:29" x14ac:dyDescent="0.25">
      <c r="B8" s="7">
        <v>46147</v>
      </c>
      <c r="C8" s="8">
        <v>417.5</v>
      </c>
      <c r="D8" s="9"/>
      <c r="E8" s="10">
        <v>25</v>
      </c>
      <c r="F8" s="33">
        <f t="shared" si="0"/>
        <v>10437.5</v>
      </c>
      <c r="G8" s="15"/>
      <c r="H8" s="16"/>
      <c r="I8" s="17"/>
      <c r="J8" s="18"/>
    </row>
    <row r="9" spans="2:29" x14ac:dyDescent="0.25">
      <c r="B9" s="7">
        <v>46148</v>
      </c>
      <c r="C9" s="8">
        <v>407</v>
      </c>
      <c r="D9" s="9"/>
      <c r="E9" s="10">
        <v>25</v>
      </c>
      <c r="F9" s="33">
        <f t="shared" si="0"/>
        <v>10175</v>
      </c>
      <c r="G9" s="15"/>
      <c r="H9" s="16"/>
      <c r="I9" s="17"/>
      <c r="J9" s="18"/>
    </row>
    <row r="10" spans="2:29" x14ac:dyDescent="0.25">
      <c r="B10" s="7">
        <v>46149</v>
      </c>
      <c r="C10" s="8">
        <v>397</v>
      </c>
      <c r="D10" s="9"/>
      <c r="E10" s="10">
        <v>25</v>
      </c>
      <c r="F10" s="33">
        <f t="shared" si="0"/>
        <v>9925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2985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-327827.88963599992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74625</v>
      </c>
      <c r="L36" s="31">
        <f>J36-J4-J5-J6</f>
        <v>73804.871249999997</v>
      </c>
    </row>
    <row r="37" spans="2:12" x14ac:dyDescent="0.25">
      <c r="B37" s="26" t="s">
        <v>14</v>
      </c>
      <c r="C37" s="30">
        <f>C35</f>
        <v>2985</v>
      </c>
      <c r="D37" s="9">
        <f>D35/1.03</f>
        <v>0</v>
      </c>
      <c r="E37" s="10"/>
      <c r="F37" s="33">
        <f>SUM(F4:F36)</f>
        <v>74625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402452.88963599992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17AD-2795-48EB-AAB6-6249D1CF60D1}">
  <dimension ref="B1:AC43"/>
  <sheetViews>
    <sheetView zoomScale="85" zoomScaleNormal="85" workbookViewId="0">
      <selection activeCell="I21" sqref="I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-402452.88963599992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-402452.88963599992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402452.88963599992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2026-05-08T11:34:34Z</dcterms:modified>
</cp:coreProperties>
</file>